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3250" windowHeight="12720" tabRatio="894" firstSheet="3" activeTab="18"/>
  </bookViews>
  <sheets>
    <sheet name="PRVA STRAN" sheetId="23" r:id="rId1"/>
    <sheet name="SKUPNA REKAP PO SKLOPIH" sheetId="3" r:id="rId2"/>
    <sheet name="splošne določbe" sheetId="2" r:id="rId3"/>
    <sheet name="zahteve za materiale" sheetId="4" r:id="rId4"/>
    <sheet name="SKLOP 1" sheetId="8" r:id="rId5"/>
    <sheet name="SKLOP 2" sheetId="21" r:id="rId6"/>
    <sheet name="SKLOP 3" sheetId="19" r:id="rId7"/>
    <sheet name="SKLOP 4" sheetId="20" r:id="rId8"/>
    <sheet name="SKLOP 5" sheetId="9" r:id="rId9"/>
    <sheet name="SKLOP 6" sheetId="1" r:id="rId10"/>
    <sheet name="SKLOP 7" sheetId="5" r:id="rId11"/>
    <sheet name="SKLOP 8" sheetId="6" r:id="rId12"/>
    <sheet name="SKLOP 9" sheetId="7" r:id="rId13"/>
    <sheet name="SKLOP 10" sheetId="11" r:id="rId14"/>
    <sheet name="SKLOP 11" sheetId="12" r:id="rId15"/>
    <sheet name="SKLOP 12" sheetId="10" r:id="rId16"/>
    <sheet name="SKLOP 13" sheetId="15" r:id="rId17"/>
    <sheet name="SKLOP 14" sheetId="16" r:id="rId18"/>
    <sheet name="SKLOP 15" sheetId="13" r:id="rId19"/>
    <sheet name="SKLOP 16" sheetId="14" r:id="rId20"/>
    <sheet name="SKLOP 17" sheetId="17" r:id="rId21"/>
    <sheet name="SKLOP 18" sheetId="18" r:id="rId22"/>
    <sheet name="SKLOP 19" sheetId="25" r:id="rId23"/>
  </sheets>
  <externalReferences>
    <externalReference r:id="rId24"/>
    <externalReference r:id="rId25"/>
  </externalReferences>
  <definedNames>
    <definedName name="CENA" localSheetId="0">#REF!</definedName>
    <definedName name="CENA" localSheetId="12">#REF!</definedName>
    <definedName name="CENA">#REF!</definedName>
    <definedName name="datum" localSheetId="0">[1]OSNOVA!#REF!</definedName>
    <definedName name="datum" localSheetId="12">[1]OSNOVA!#REF!</definedName>
    <definedName name="datum">[1]OSNOVA!#REF!</definedName>
    <definedName name="DDV">[1]OSNOVA!$B$41</definedName>
    <definedName name="DEL">[1]OSNOVA!$B$31</definedName>
    <definedName name="el">[1]OSNOVA!#REF!</definedName>
    <definedName name="Excel_BuiltIn_Print_Area_8" localSheetId="0">#REF!</definedName>
    <definedName name="Excel_BuiltIn_Print_Area_8" localSheetId="12">#REF!</definedName>
    <definedName name="Excel_BuiltIn_Print_Area_8">#REF!</definedName>
    <definedName name="FakStro" localSheetId="0">[1]OSNOVA!#REF!</definedName>
    <definedName name="FakStro">[1]OSNOVA!#REF!</definedName>
    <definedName name="FaktStro">[2]osnova!$B$14</definedName>
    <definedName name="FR">[1]OSNOVA!#REF!</definedName>
    <definedName name="investicija" localSheetId="12">#REF!</definedName>
    <definedName name="investicija">#REF!</definedName>
    <definedName name="KOLIC" localSheetId="12">#REF!</definedName>
    <definedName name="KOLIC">#REF!</definedName>
    <definedName name="OZN">[1]OSNOVA!$B$33</definedName>
    <definedName name="_xlnm.Print_Area" localSheetId="0">'PRVA STRAN'!$A$1:$G$28</definedName>
    <definedName name="_xlnm.Print_Area" localSheetId="4">'SKLOP 1'!$A$1:$F$20</definedName>
    <definedName name="_xlnm.Print_Area" localSheetId="13">'SKLOP 10'!$A$1:$I$72</definedName>
    <definedName name="_xlnm.Print_Area" localSheetId="16">'SKLOP 13'!$A$1:$F$75</definedName>
    <definedName name="_xlnm.Print_Area" localSheetId="19">'SKLOP 16'!$A$1:$I$74</definedName>
    <definedName name="_xlnm.Print_Area" localSheetId="20">'SKLOP 17'!$A$1:$F$75</definedName>
    <definedName name="_xlnm.Print_Area" localSheetId="21">'SKLOP 18'!$A$1:$F$72</definedName>
    <definedName name="_xlnm.Print_Area" localSheetId="22">'SKLOP 19'!$A$1:$G$27</definedName>
    <definedName name="_xlnm.Print_Area" localSheetId="5">'SKLOP 2'!$A$1:$G$36</definedName>
    <definedName name="_xlnm.Print_Area" localSheetId="6">'SKLOP 3'!$A$1:$F$26</definedName>
    <definedName name="_xlnm.Print_Area" localSheetId="7">'SKLOP 4'!$A$1:$F$79</definedName>
    <definedName name="_xlnm.Print_Area" localSheetId="10">'SKLOP 7'!$A$1:$F$64</definedName>
    <definedName name="_xlnm.Print_Area" localSheetId="11">'SKLOP 8'!$A$1:$F$71</definedName>
    <definedName name="_xlnm.Print_Area" localSheetId="12">'SKLOP 9'!$A$1:$F$70</definedName>
    <definedName name="_xlnm.Print_Area" localSheetId="1">'SKUPNA REKAP PO SKLOPIH'!$A$1:$I$31</definedName>
    <definedName name="_xlnm.Print_Area" localSheetId="3">'zahteve za materiale'!$A$1:$C$43</definedName>
    <definedName name="Reviz" localSheetId="0">[1]OSNOVA!#REF!</definedName>
    <definedName name="Reviz">[1]OSNOVA!#REF!</definedName>
    <definedName name="stmape" localSheetId="0">[1]OSNOVA!#REF!</definedName>
    <definedName name="stmape">[1]OSNOVA!#REF!</definedName>
    <definedName name="stnac" localSheetId="0">[1]OSNOVA!#REF!</definedName>
    <definedName name="stnac">[1]OSNOVA!#REF!</definedName>
    <definedName name="stpro" localSheetId="0">[1]OSNOVA!#REF!</definedName>
    <definedName name="stpro">[1]OSNOVA!#REF!</definedName>
    <definedName name="TecEURO">[2]osnova!$B$12</definedName>
    <definedName name="tocka" localSheetId="0">[1]OSNOVA!#REF!</definedName>
    <definedName name="tocka">[1]OSNOVA!#REF!</definedName>
    <definedName name="Vodovod" localSheetId="0">[1]OSNOVA!#REF!</definedName>
    <definedName name="Vodovod">[1]OSNOVA!#REF!</definedName>
    <definedName name="ž" localSheetId="0">[1]OSNOVA!#REF!</definedName>
    <definedName name="ž">[1]OSNOVA!#REF!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2" i="9" l="1"/>
  <c r="F70" i="9"/>
  <c r="F68" i="9"/>
  <c r="F51" i="20" l="1"/>
  <c r="F49" i="20"/>
  <c r="F47" i="20"/>
  <c r="F45" i="20"/>
  <c r="F43" i="20"/>
  <c r="F9" i="8"/>
  <c r="F39" i="20"/>
  <c r="F37" i="20"/>
  <c r="F35" i="20"/>
  <c r="F33" i="20"/>
  <c r="F31" i="20"/>
  <c r="F29" i="20"/>
  <c r="F27" i="20"/>
  <c r="F25" i="20"/>
  <c r="F23" i="20"/>
  <c r="F21" i="20"/>
  <c r="F7" i="8" l="1"/>
  <c r="F73" i="15" l="1"/>
  <c r="I72" i="14"/>
  <c r="F26" i="25"/>
  <c r="F25" i="25"/>
  <c r="F24" i="25"/>
  <c r="F23" i="25"/>
  <c r="F22" i="25"/>
  <c r="F21" i="25"/>
  <c r="F20" i="25"/>
  <c r="F8" i="25"/>
  <c r="I62" i="14"/>
  <c r="I62" i="13"/>
  <c r="F63" i="16"/>
  <c r="F64" i="15"/>
  <c r="F62" i="10"/>
  <c r="F62" i="12"/>
  <c r="I61" i="11"/>
  <c r="F60" i="7"/>
  <c r="F61" i="6"/>
  <c r="D63" i="17" l="1"/>
  <c r="D61" i="17"/>
  <c r="D53" i="18"/>
  <c r="F62" i="17"/>
  <c r="D53" i="17"/>
  <c r="G53" i="14"/>
  <c r="G53" i="13"/>
  <c r="D53" i="16"/>
  <c r="D54" i="15"/>
  <c r="D53" i="12"/>
  <c r="G53" i="11"/>
  <c r="D53" i="6"/>
  <c r="D19" i="25"/>
  <c r="F19" i="25" s="1"/>
  <c r="F11" i="25"/>
  <c r="F17" i="25" l="1"/>
  <c r="F15" i="25" l="1"/>
  <c r="F16" i="25"/>
  <c r="F9" i="25"/>
  <c r="F10" i="25"/>
  <c r="F12" i="25"/>
  <c r="F13" i="25"/>
  <c r="F14" i="25"/>
  <c r="F18" i="25"/>
  <c r="F7" i="25"/>
  <c r="I71" i="13"/>
  <c r="F73" i="17"/>
  <c r="F69" i="17"/>
  <c r="F71" i="17"/>
  <c r="F71" i="18"/>
  <c r="F69" i="18"/>
  <c r="F67" i="18"/>
  <c r="F71" i="10"/>
  <c r="F69" i="10"/>
  <c r="F67" i="10"/>
  <c r="F71" i="12"/>
  <c r="F69" i="12"/>
  <c r="F67" i="12"/>
  <c r="F69" i="7"/>
  <c r="F67" i="7"/>
  <c r="F65" i="7"/>
  <c r="F27" i="25" l="1"/>
  <c r="E25" i="3" s="1"/>
  <c r="G25" i="3" s="1"/>
  <c r="H25" i="3" s="1"/>
  <c r="I25" i="3" s="1"/>
  <c r="F15" i="19" l="1"/>
  <c r="F14" i="19"/>
  <c r="F31" i="21"/>
  <c r="F30" i="21"/>
  <c r="F28" i="21"/>
  <c r="F18" i="21"/>
  <c r="F21" i="21"/>
  <c r="F17" i="21"/>
  <c r="F16" i="21"/>
  <c r="F15" i="21"/>
  <c r="F13" i="21"/>
  <c r="F13" i="8"/>
  <c r="F18" i="8"/>
  <c r="F71" i="16" l="1"/>
  <c r="F69" i="16"/>
  <c r="F66" i="16"/>
  <c r="F65" i="16"/>
  <c r="F64" i="16"/>
  <c r="F62" i="16"/>
  <c r="F61" i="16"/>
  <c r="F60" i="16"/>
  <c r="F59" i="16"/>
  <c r="F58" i="16"/>
  <c r="F57" i="16"/>
  <c r="F54" i="16"/>
  <c r="F53" i="16"/>
  <c r="F51" i="16"/>
  <c r="F49" i="16"/>
  <c r="F46" i="16"/>
  <c r="F45" i="16"/>
  <c r="F43" i="16"/>
  <c r="F39" i="16"/>
  <c r="F37" i="16"/>
  <c r="F35" i="16"/>
  <c r="F33" i="16"/>
  <c r="F31" i="16"/>
  <c r="F29" i="16"/>
  <c r="F27" i="16"/>
  <c r="F25" i="16"/>
  <c r="F23" i="16"/>
  <c r="F21" i="16"/>
  <c r="F14" i="16"/>
  <c r="F13" i="16"/>
  <c r="F12" i="16"/>
  <c r="F11" i="16"/>
  <c r="F9" i="16"/>
  <c r="F8" i="16"/>
  <c r="F7" i="16"/>
  <c r="F72" i="15"/>
  <c r="F70" i="15"/>
  <c r="F68" i="15"/>
  <c r="F66" i="15"/>
  <c r="F65" i="15"/>
  <c r="F63" i="15"/>
  <c r="F62" i="15"/>
  <c r="F61" i="15"/>
  <c r="F60" i="15"/>
  <c r="F59" i="15"/>
  <c r="F58" i="15"/>
  <c r="F55" i="15"/>
  <c r="F54" i="15"/>
  <c r="F52" i="15"/>
  <c r="F50" i="15"/>
  <c r="F48" i="15"/>
  <c r="F46" i="15"/>
  <c r="F44" i="15"/>
  <c r="F40" i="15"/>
  <c r="F38" i="15"/>
  <c r="F36" i="15"/>
  <c r="F34" i="15"/>
  <c r="F32" i="15"/>
  <c r="F30" i="15"/>
  <c r="F28" i="15"/>
  <c r="F26" i="15"/>
  <c r="F24" i="15"/>
  <c r="F22" i="15"/>
  <c r="F15" i="15"/>
  <c r="F14" i="15"/>
  <c r="F13" i="15"/>
  <c r="F12" i="15"/>
  <c r="F11" i="15"/>
  <c r="F9" i="15"/>
  <c r="F8" i="15"/>
  <c r="F7" i="15"/>
  <c r="F69" i="6"/>
  <c r="F68" i="6"/>
  <c r="F67" i="6"/>
  <c r="F60" i="5"/>
  <c r="F74" i="1"/>
  <c r="F70" i="10"/>
  <c r="I50" i="11"/>
  <c r="I71" i="11"/>
  <c r="I69" i="11"/>
  <c r="I67" i="11"/>
  <c r="I70" i="13"/>
  <c r="I70" i="14"/>
  <c r="F11" i="19"/>
  <c r="F75" i="20"/>
  <c r="F7" i="21"/>
  <c r="F9" i="21"/>
  <c r="F10" i="21"/>
  <c r="F12" i="21"/>
  <c r="F14" i="21"/>
  <c r="F20" i="21"/>
  <c r="F23" i="21"/>
  <c r="F25" i="21"/>
  <c r="F75" i="15" l="1"/>
  <c r="E19" i="3" s="1"/>
  <c r="F32" i="21"/>
  <c r="E8" i="3" s="1"/>
  <c r="F73" i="16"/>
  <c r="E20" i="3" s="1"/>
  <c r="F7" i="20"/>
  <c r="F8" i="20"/>
  <c r="F9" i="20"/>
  <c r="F11" i="20"/>
  <c r="F12" i="20"/>
  <c r="F13" i="20"/>
  <c r="F14" i="20"/>
  <c r="F52" i="20"/>
  <c r="F54" i="20"/>
  <c r="F55" i="20"/>
  <c r="F58" i="20"/>
  <c r="F59" i="20"/>
  <c r="F60" i="20"/>
  <c r="F61" i="20"/>
  <c r="F62" i="20"/>
  <c r="F63" i="20"/>
  <c r="F64" i="20"/>
  <c r="F65" i="20"/>
  <c r="F66" i="20"/>
  <c r="F67" i="20"/>
  <c r="F68" i="20"/>
  <c r="F70" i="20"/>
  <c r="F72" i="20"/>
  <c r="G8" i="3" l="1"/>
  <c r="H8" i="3" s="1"/>
  <c r="I8" i="3" s="1"/>
  <c r="G20" i="3"/>
  <c r="H20" i="3" s="1"/>
  <c r="I20" i="3" s="1"/>
  <c r="G19" i="3"/>
  <c r="H19" i="3" s="1"/>
  <c r="I19" i="3" s="1"/>
  <c r="F77" i="20"/>
  <c r="E10" i="3" s="1"/>
  <c r="G10" i="3" s="1"/>
  <c r="F8" i="19"/>
  <c r="F10" i="19"/>
  <c r="F12" i="19"/>
  <c r="F13" i="19"/>
  <c r="F16" i="19"/>
  <c r="F18" i="19"/>
  <c r="F20" i="19"/>
  <c r="F22" i="19"/>
  <c r="F24" i="19" l="1"/>
  <c r="E9" i="3" s="1"/>
  <c r="F7" i="18"/>
  <c r="F8" i="18"/>
  <c r="F9" i="18"/>
  <c r="F11" i="18"/>
  <c r="F12" i="18"/>
  <c r="F13" i="18"/>
  <c r="F14" i="18"/>
  <c r="F21" i="18"/>
  <c r="F23" i="18"/>
  <c r="F25" i="18"/>
  <c r="F27" i="18"/>
  <c r="F29" i="18"/>
  <c r="F31" i="18"/>
  <c r="F33" i="18"/>
  <c r="F35" i="18"/>
  <c r="F37" i="18"/>
  <c r="F39" i="18"/>
  <c r="F43" i="18"/>
  <c r="F45" i="18"/>
  <c r="F47" i="18"/>
  <c r="F49" i="18"/>
  <c r="F51" i="18"/>
  <c r="F53" i="18"/>
  <c r="F54" i="18"/>
  <c r="F56" i="18"/>
  <c r="F57" i="18"/>
  <c r="F58" i="18"/>
  <c r="F59" i="18"/>
  <c r="F60" i="18"/>
  <c r="F61" i="18"/>
  <c r="F63" i="18"/>
  <c r="F65" i="18"/>
  <c r="F72" i="18" l="1"/>
  <c r="E24" i="3" s="1"/>
  <c r="G9" i="3"/>
  <c r="H9" i="3" s="1"/>
  <c r="I9" i="3" s="1"/>
  <c r="F7" i="17"/>
  <c r="F8" i="17"/>
  <c r="F9" i="17"/>
  <c r="F11" i="17"/>
  <c r="F12" i="17"/>
  <c r="F13" i="17"/>
  <c r="F14" i="17"/>
  <c r="F21" i="17"/>
  <c r="F23" i="17"/>
  <c r="F25" i="17"/>
  <c r="F27" i="17"/>
  <c r="F29" i="17"/>
  <c r="F31" i="17"/>
  <c r="F33" i="17"/>
  <c r="F35" i="17"/>
  <c r="F37" i="17"/>
  <c r="F39" i="17"/>
  <c r="F43" i="17"/>
  <c r="F45" i="17"/>
  <c r="F47" i="17"/>
  <c r="F49" i="17"/>
  <c r="F51" i="17"/>
  <c r="F53" i="17"/>
  <c r="F54" i="17"/>
  <c r="F56" i="17"/>
  <c r="F57" i="17"/>
  <c r="F58" i="17"/>
  <c r="F59" i="17"/>
  <c r="F60" i="17"/>
  <c r="F61" i="17"/>
  <c r="F63" i="17"/>
  <c r="F65" i="17"/>
  <c r="F67" i="17"/>
  <c r="F75" i="17" l="1"/>
  <c r="E23" i="3" s="1"/>
  <c r="G24" i="3"/>
  <c r="H24" i="3" s="1"/>
  <c r="I24" i="3" s="1"/>
  <c r="G23" i="3" l="1"/>
  <c r="H23" i="3" s="1"/>
  <c r="I23" i="3" s="1"/>
  <c r="F7" i="14" l="1"/>
  <c r="I7" i="14"/>
  <c r="F8" i="14"/>
  <c r="I8" i="14"/>
  <c r="F9" i="14"/>
  <c r="I9" i="14"/>
  <c r="F11" i="14"/>
  <c r="I11" i="14"/>
  <c r="F12" i="14"/>
  <c r="I12" i="14"/>
  <c r="F13" i="14"/>
  <c r="I13" i="14"/>
  <c r="F14" i="14"/>
  <c r="I14" i="14"/>
  <c r="F20" i="14"/>
  <c r="I21" i="14"/>
  <c r="F22" i="14"/>
  <c r="I23" i="14"/>
  <c r="F24" i="14"/>
  <c r="I25" i="14"/>
  <c r="F26" i="14"/>
  <c r="I27" i="14"/>
  <c r="F28" i="14"/>
  <c r="I29" i="14"/>
  <c r="F30" i="14"/>
  <c r="I31" i="14"/>
  <c r="F32" i="14"/>
  <c r="I33" i="14"/>
  <c r="F34" i="14"/>
  <c r="I35" i="14"/>
  <c r="F36" i="14"/>
  <c r="I37" i="14"/>
  <c r="F38" i="14"/>
  <c r="I39" i="14"/>
  <c r="F42" i="14"/>
  <c r="I43" i="14"/>
  <c r="F44" i="14"/>
  <c r="I45" i="14"/>
  <c r="F46" i="14"/>
  <c r="I47" i="14"/>
  <c r="F48" i="14"/>
  <c r="I49" i="14"/>
  <c r="F50" i="14"/>
  <c r="I51" i="14"/>
  <c r="F52" i="14"/>
  <c r="F53" i="14"/>
  <c r="I53" i="14"/>
  <c r="F54" i="14"/>
  <c r="I54" i="14"/>
  <c r="F56" i="14"/>
  <c r="I57" i="14"/>
  <c r="I58" i="14"/>
  <c r="F59" i="14"/>
  <c r="I59" i="14"/>
  <c r="F60" i="14"/>
  <c r="I60" i="14"/>
  <c r="F61" i="14"/>
  <c r="I61" i="14"/>
  <c r="F63" i="14"/>
  <c r="I63" i="14"/>
  <c r="F65" i="14"/>
  <c r="I65" i="14"/>
  <c r="I68" i="14"/>
  <c r="I73" i="14" l="1"/>
  <c r="E22" i="3" s="1"/>
  <c r="F73" i="14"/>
  <c r="F7" i="13"/>
  <c r="I7" i="13"/>
  <c r="F8" i="13"/>
  <c r="I8" i="13"/>
  <c r="F9" i="13"/>
  <c r="I9" i="13"/>
  <c r="F11" i="13"/>
  <c r="I11" i="13"/>
  <c r="F12" i="13"/>
  <c r="I12" i="13"/>
  <c r="F13" i="13"/>
  <c r="I13" i="13"/>
  <c r="F14" i="13"/>
  <c r="I14" i="13"/>
  <c r="F20" i="13"/>
  <c r="I21" i="13"/>
  <c r="F22" i="13"/>
  <c r="I23" i="13"/>
  <c r="F24" i="13"/>
  <c r="I25" i="13"/>
  <c r="F26" i="13"/>
  <c r="I27" i="13"/>
  <c r="F28" i="13"/>
  <c r="I29" i="13"/>
  <c r="F30" i="13"/>
  <c r="I31" i="13"/>
  <c r="F32" i="13"/>
  <c r="I33" i="13"/>
  <c r="F34" i="13"/>
  <c r="I35" i="13"/>
  <c r="F36" i="13"/>
  <c r="I37" i="13"/>
  <c r="F38" i="13"/>
  <c r="I39" i="13"/>
  <c r="F42" i="13"/>
  <c r="I43" i="13"/>
  <c r="F44" i="13"/>
  <c r="I45" i="13"/>
  <c r="F46" i="13"/>
  <c r="I47" i="13"/>
  <c r="F48" i="13"/>
  <c r="I49" i="13"/>
  <c r="F50" i="13"/>
  <c r="I51" i="13"/>
  <c r="F52" i="13"/>
  <c r="F53" i="13"/>
  <c r="I53" i="13"/>
  <c r="F54" i="13"/>
  <c r="I54" i="13"/>
  <c r="F56" i="13"/>
  <c r="I57" i="13"/>
  <c r="I58" i="13"/>
  <c r="F59" i="13"/>
  <c r="I59" i="13"/>
  <c r="F60" i="13"/>
  <c r="I60" i="13"/>
  <c r="F61" i="13"/>
  <c r="I61" i="13"/>
  <c r="F63" i="13"/>
  <c r="I63" i="13"/>
  <c r="F65" i="13"/>
  <c r="I65" i="13"/>
  <c r="I68" i="13"/>
  <c r="I73" i="13" l="1"/>
  <c r="E21" i="3" s="1"/>
  <c r="G21" i="3" s="1"/>
  <c r="H21" i="3" s="1"/>
  <c r="I21" i="3" s="1"/>
  <c r="G22" i="3"/>
  <c r="H22" i="3" s="1"/>
  <c r="I22" i="3" s="1"/>
  <c r="F73" i="13"/>
  <c r="F7" i="12"/>
  <c r="F8" i="12"/>
  <c r="F9" i="12"/>
  <c r="F11" i="12"/>
  <c r="F12" i="12"/>
  <c r="F13" i="12"/>
  <c r="F14" i="12"/>
  <c r="F20" i="12"/>
  <c r="F22" i="12"/>
  <c r="F24" i="12"/>
  <c r="F25" i="12"/>
  <c r="F26" i="12"/>
  <c r="F28" i="12"/>
  <c r="F30" i="12"/>
  <c r="F32" i="12"/>
  <c r="F34" i="12"/>
  <c r="F36" i="12"/>
  <c r="F38" i="12"/>
  <c r="F42" i="12"/>
  <c r="F44" i="12"/>
  <c r="F46" i="12"/>
  <c r="F48" i="12"/>
  <c r="F50" i="12"/>
  <c r="F53" i="12"/>
  <c r="F54" i="12"/>
  <c r="F56" i="12"/>
  <c r="F57" i="12"/>
  <c r="F58" i="12"/>
  <c r="F59" i="12"/>
  <c r="F60" i="12"/>
  <c r="F61" i="12"/>
  <c r="F63" i="12"/>
  <c r="F65" i="12"/>
  <c r="F72" i="12" l="1"/>
  <c r="E17" i="3" s="1"/>
  <c r="F7" i="11"/>
  <c r="I7" i="11"/>
  <c r="F8" i="11"/>
  <c r="I8" i="11"/>
  <c r="F9" i="11"/>
  <c r="I9" i="11"/>
  <c r="F11" i="11"/>
  <c r="I11" i="11"/>
  <c r="F12" i="11"/>
  <c r="I12" i="11"/>
  <c r="F13" i="11"/>
  <c r="I13" i="11"/>
  <c r="F14" i="11"/>
  <c r="I14" i="11"/>
  <c r="F20" i="11"/>
  <c r="I20" i="11"/>
  <c r="F22" i="11"/>
  <c r="I22" i="11"/>
  <c r="F24" i="11"/>
  <c r="I24" i="11"/>
  <c r="F26" i="11"/>
  <c r="I26" i="11"/>
  <c r="F28" i="11"/>
  <c r="I28" i="11"/>
  <c r="F30" i="11"/>
  <c r="I30" i="11"/>
  <c r="F32" i="11"/>
  <c r="I32" i="11"/>
  <c r="F34" i="11"/>
  <c r="I34" i="11"/>
  <c r="F36" i="11"/>
  <c r="I36" i="11"/>
  <c r="F38" i="11"/>
  <c r="I38" i="11"/>
  <c r="F42" i="11"/>
  <c r="I42" i="11"/>
  <c r="F44" i="11"/>
  <c r="I44" i="11"/>
  <c r="F46" i="11"/>
  <c r="I46" i="11"/>
  <c r="F48" i="11"/>
  <c r="I48" i="11"/>
  <c r="F50" i="11"/>
  <c r="F52" i="11"/>
  <c r="F53" i="11"/>
  <c r="I53" i="11"/>
  <c r="F54" i="11"/>
  <c r="I54" i="11"/>
  <c r="F55" i="11"/>
  <c r="I55" i="11"/>
  <c r="I56" i="11"/>
  <c r="F57" i="11"/>
  <c r="I57" i="11"/>
  <c r="F58" i="11"/>
  <c r="I58" i="11"/>
  <c r="F59" i="11"/>
  <c r="I59" i="11"/>
  <c r="F60" i="11"/>
  <c r="I60" i="11"/>
  <c r="F62" i="11"/>
  <c r="I62" i="11"/>
  <c r="F64" i="11"/>
  <c r="I64" i="11"/>
  <c r="G17" i="3" l="1"/>
  <c r="H17" i="3" s="1"/>
  <c r="I17" i="3" s="1"/>
  <c r="I72" i="11"/>
  <c r="E16" i="3" s="1"/>
  <c r="F72" i="11"/>
  <c r="F7" i="10"/>
  <c r="F8" i="10"/>
  <c r="F9" i="10"/>
  <c r="F11" i="10"/>
  <c r="F12" i="10"/>
  <c r="F13" i="10"/>
  <c r="F14" i="10"/>
  <c r="F21" i="10"/>
  <c r="F23" i="10"/>
  <c r="F25" i="10"/>
  <c r="F27" i="10"/>
  <c r="F29" i="10"/>
  <c r="F31" i="10"/>
  <c r="F33" i="10"/>
  <c r="F35" i="10"/>
  <c r="F37" i="10"/>
  <c r="F39" i="10"/>
  <c r="F40" i="10"/>
  <c r="F43" i="10"/>
  <c r="F45" i="10"/>
  <c r="F47" i="10"/>
  <c r="F49" i="10"/>
  <c r="F51" i="10"/>
  <c r="F53" i="10"/>
  <c r="F54" i="10"/>
  <c r="F55" i="10"/>
  <c r="F58" i="10"/>
  <c r="F59" i="10"/>
  <c r="F60" i="10"/>
  <c r="F61" i="10"/>
  <c r="F63" i="10"/>
  <c r="F65" i="10"/>
  <c r="F73" i="10" l="1"/>
  <c r="E18" i="3" s="1"/>
  <c r="G16" i="3"/>
  <c r="H16" i="3" s="1"/>
  <c r="I16" i="3" s="1"/>
  <c r="F7" i="9"/>
  <c r="F8" i="9"/>
  <c r="F9" i="9"/>
  <c r="F11" i="9"/>
  <c r="F12" i="9"/>
  <c r="F13" i="9"/>
  <c r="F14" i="9"/>
  <c r="F21" i="9"/>
  <c r="F23" i="9"/>
  <c r="F25" i="9"/>
  <c r="F27" i="9"/>
  <c r="F29" i="9"/>
  <c r="F31" i="9"/>
  <c r="F33" i="9"/>
  <c r="F35" i="9"/>
  <c r="F37" i="9"/>
  <c r="F39" i="9"/>
  <c r="F43" i="9"/>
  <c r="F45" i="9"/>
  <c r="F47" i="9"/>
  <c r="F49" i="9"/>
  <c r="F51" i="9"/>
  <c r="F53" i="9"/>
  <c r="F54" i="9"/>
  <c r="F55" i="9"/>
  <c r="F57" i="9"/>
  <c r="F58" i="9"/>
  <c r="F59" i="9"/>
  <c r="F60" i="9"/>
  <c r="F61" i="9"/>
  <c r="F62" i="9"/>
  <c r="F63" i="9"/>
  <c r="F64" i="9"/>
  <c r="F66" i="9"/>
  <c r="G18" i="3" l="1"/>
  <c r="H18" i="3" s="1"/>
  <c r="I18" i="3" s="1"/>
  <c r="F75" i="9"/>
  <c r="F12" i="8"/>
  <c r="F15" i="8"/>
  <c r="F17" i="8"/>
  <c r="F19" i="8"/>
  <c r="F20" i="8" l="1"/>
  <c r="E7" i="3" s="1"/>
  <c r="H10" i="3"/>
  <c r="I10" i="3" s="1"/>
  <c r="E11" i="3"/>
  <c r="G11" i="3" s="1"/>
  <c r="H11" i="3" s="1"/>
  <c r="I11" i="3" s="1"/>
  <c r="F7" i="7"/>
  <c r="F8" i="7"/>
  <c r="F9" i="7"/>
  <c r="F11" i="7"/>
  <c r="F12" i="7"/>
  <c r="F13" i="7"/>
  <c r="F14" i="7"/>
  <c r="F20" i="7"/>
  <c r="F22" i="7"/>
  <c r="F24" i="7"/>
  <c r="F26" i="7"/>
  <c r="F28" i="7"/>
  <c r="F30" i="7"/>
  <c r="F32" i="7"/>
  <c r="F34" i="7"/>
  <c r="F36" i="7"/>
  <c r="F38" i="7"/>
  <c r="F42" i="7"/>
  <c r="F44" i="7"/>
  <c r="F46" i="7"/>
  <c r="F48" i="7"/>
  <c r="F50" i="7"/>
  <c r="F52" i="7"/>
  <c r="F53" i="7"/>
  <c r="F54" i="7"/>
  <c r="F56" i="7"/>
  <c r="F57" i="7"/>
  <c r="F58" i="7"/>
  <c r="F59" i="7"/>
  <c r="F61" i="7"/>
  <c r="F63" i="7"/>
  <c r="F70" i="7" l="1"/>
  <c r="E15" i="3" s="1"/>
  <c r="G7" i="3"/>
  <c r="H7" i="3" s="1"/>
  <c r="I7" i="3" s="1"/>
  <c r="F7" i="6"/>
  <c r="F8" i="6"/>
  <c r="F9" i="6"/>
  <c r="F11" i="6"/>
  <c r="F12" i="6"/>
  <c r="F13" i="6"/>
  <c r="F14" i="6"/>
  <c r="F20" i="6"/>
  <c r="F22" i="6"/>
  <c r="F24" i="6"/>
  <c r="F26" i="6"/>
  <c r="F28" i="6"/>
  <c r="F30" i="6"/>
  <c r="F32" i="6"/>
  <c r="F34" i="6"/>
  <c r="F36" i="6"/>
  <c r="F38" i="6"/>
  <c r="F42" i="6"/>
  <c r="F44" i="6"/>
  <c r="F46" i="6"/>
  <c r="F48" i="6"/>
  <c r="F50" i="6"/>
  <c r="F53" i="6"/>
  <c r="F55" i="6"/>
  <c r="F57" i="6"/>
  <c r="F58" i="6"/>
  <c r="F59" i="6"/>
  <c r="F60" i="6"/>
  <c r="F62" i="6"/>
  <c r="F64" i="6"/>
  <c r="F70" i="6" l="1"/>
  <c r="E14" i="3" s="1"/>
  <c r="G15" i="3"/>
  <c r="H15" i="3" s="1"/>
  <c r="I15" i="3" s="1"/>
  <c r="F7" i="5"/>
  <c r="F8" i="5"/>
  <c r="F9" i="5"/>
  <c r="F10" i="5"/>
  <c r="F11" i="5"/>
  <c r="F12" i="5"/>
  <c r="F13" i="5"/>
  <c r="F14" i="5"/>
  <c r="F15" i="5"/>
  <c r="F22" i="5"/>
  <c r="F24" i="5"/>
  <c r="F26" i="5"/>
  <c r="F28" i="5"/>
  <c r="F30" i="5"/>
  <c r="F32" i="5"/>
  <c r="F34" i="5"/>
  <c r="F36" i="5"/>
  <c r="F38" i="5"/>
  <c r="F40" i="5"/>
  <c r="F44" i="5"/>
  <c r="F46" i="5"/>
  <c r="F48" i="5"/>
  <c r="F49" i="5"/>
  <c r="F51" i="5"/>
  <c r="F52" i="5"/>
  <c r="F53" i="5"/>
  <c r="F55" i="5"/>
  <c r="F57" i="5"/>
  <c r="G14" i="3" l="1"/>
  <c r="H14" i="3" s="1"/>
  <c r="I14" i="3" s="1"/>
  <c r="F62" i="5"/>
  <c r="E13" i="3" s="1"/>
  <c r="F71" i="1"/>
  <c r="F69" i="1"/>
  <c r="F67" i="1"/>
  <c r="F65" i="1"/>
  <c r="F64" i="1"/>
  <c r="F63" i="1"/>
  <c r="F62" i="1"/>
  <c r="F61" i="1"/>
  <c r="F60" i="1"/>
  <c r="F59" i="1"/>
  <c r="F58" i="1"/>
  <c r="F57" i="1"/>
  <c r="F55" i="1"/>
  <c r="F54" i="1"/>
  <c r="F53" i="1"/>
  <c r="F51" i="1"/>
  <c r="F49" i="1"/>
  <c r="F47" i="1"/>
  <c r="F45" i="1"/>
  <c r="F43" i="1"/>
  <c r="F39" i="1"/>
  <c r="F37" i="1"/>
  <c r="F35" i="1"/>
  <c r="F33" i="1"/>
  <c r="F31" i="1"/>
  <c r="F29" i="1"/>
  <c r="F27" i="1"/>
  <c r="F25" i="1"/>
  <c r="F23" i="1"/>
  <c r="F21" i="1"/>
  <c r="F14" i="1"/>
  <c r="F13" i="1"/>
  <c r="F12" i="1"/>
  <c r="F11" i="1"/>
  <c r="F9" i="1"/>
  <c r="F8" i="1"/>
  <c r="F7" i="1"/>
  <c r="G13" i="3" l="1"/>
  <c r="H13" i="3" s="1"/>
  <c r="I13" i="3" s="1"/>
  <c r="F76" i="1"/>
  <c r="E12" i="3" s="1"/>
  <c r="E27" i="3" s="1"/>
  <c r="E29" i="3" s="1"/>
  <c r="G12" i="3" l="1"/>
  <c r="H12" i="3" s="1"/>
  <c r="I12" i="3" s="1"/>
  <c r="E30" i="3" l="1"/>
  <c r="E31" i="3" s="1"/>
</calcChain>
</file>

<file path=xl/sharedStrings.xml><?xml version="1.0" encoding="utf-8"?>
<sst xmlns="http://schemas.openxmlformats.org/spreadsheetml/2006/main" count="1543" uniqueCount="393">
  <si>
    <t>Zap. Št.</t>
  </si>
  <si>
    <t>Predmet naročila</t>
  </si>
  <si>
    <t>Opis</t>
  </si>
  <si>
    <t>Dnevni prostor s kuhinjo</t>
  </si>
  <si>
    <t>Klubska mizica</t>
  </si>
  <si>
    <t>Omarica za TV sprejemnik</t>
  </si>
  <si>
    <t>MEŽICA</t>
  </si>
  <si>
    <t xml:space="preserve">Kuhinjska miza </t>
  </si>
  <si>
    <t>Kuhinjski stoli</t>
  </si>
  <si>
    <t>Tabure</t>
  </si>
  <si>
    <t>Vgradno pomivalno korito 726/534/254 mm , iz nerjavečega jekla, z odcejalnim delom, korito širine 483 mm, manjše korito 154 mm, ostalo odcejalnik, manjše korito ima direktni izpust v koš za organske odpadke. V omarico vgrajen koš za odpadke. Izvlečni koš za ločeno zbiranje odpadkov (2 x 18l +2 x 8 l) – širina koša 55 cm, koš je boljše kvalitete in ima počasno zapiranje. Fronta montirana na izvlečni koš</t>
  </si>
  <si>
    <t>Omarica za vgradnjo kuhalne plošče in pečice, omarica dimenzije 90/60/90, (upoštevati montažo kuhalne plošče in pečice).</t>
  </si>
  <si>
    <t>Predalnik, dimenzije 45/60/90, s štirimi predali, vrhnji predal višine 12 cm z vgrajenim razdelilnikom za kuhinjski pribor. Drugi predal višine 16 cm za kuhinjske krpe in še dva predala za posodo. 1 kos</t>
  </si>
  <si>
    <t>Podpultna omara, dimenzije 15/60/90, za shranjevanje z izvlečnimi košarami, iz RF mreže.</t>
  </si>
  <si>
    <t xml:space="preserve">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t>
  </si>
  <si>
    <t>Viseča omarica</t>
  </si>
  <si>
    <t>Omarica - predalnik</t>
  </si>
  <si>
    <t xml:space="preserve">Omarica - predalnik 60/60/90 s tremi predali, vrhnji predal višine 12 cm z vgrajenim razdelilnikom za kuhinjski pribor, ostali so enaki po višini in opremi. </t>
  </si>
  <si>
    <t>Omarica za vgradnjo pomivalnega korita</t>
  </si>
  <si>
    <t>Omarica za vgradnjo kuhalne plošče in pečice</t>
  </si>
  <si>
    <t>Predalnik</t>
  </si>
  <si>
    <t>Podpultna omara</t>
  </si>
  <si>
    <t>Delovni pult</t>
  </si>
  <si>
    <t>Kuhinjski aparati</t>
  </si>
  <si>
    <t>Vgradna električna pečica, za vgradnjo v omaro 60/60/75, razred najmanj A+, neto prostornine 70l.</t>
  </si>
  <si>
    <t>Vgradni pomivalni stroj za vgradnjo v omaro 60/60/75, energijski razred najmanj A+, dve košari, za 12 pogrinjkov. % različnih programov, ECO program</t>
  </si>
  <si>
    <t>Vgradna električna pečica</t>
  </si>
  <si>
    <t>Vgradni pomivalni stroj</t>
  </si>
  <si>
    <t>Napa</t>
  </si>
  <si>
    <t>Vgradna indukcijska kuhalna plošča</t>
  </si>
  <si>
    <t>Integrirana indukcijska kuhalna plošča s 5 kuhalnimi ploščami, dimenzije 60/4,7/51 cm, kot npr. Gorenje IS675USC, energijski razredvsaj A++ ali boljše, s tastaturo na kuhalni plošči, priključna moč (max): 7400 w, neto masa: 10.2 kg, BoilControl, zaščita pred prevretjem, barva aparata: črna, fasetirani robovi kuhališča, dimenzije 4 indukcijske ogrevalne površine levo spredaj: Ø 21 cm, 2.3/3.7 kW, desno spredaj: Ø 18 cm, 1.85/3 kW, levo zadaj: Ø 14.5 cm, 1.4/2.2 kW, desno zadaj: ovalna indukcijska ogrevalna površina 28×18 cm, 2.3/3.7 kW.</t>
  </si>
  <si>
    <t>Omarica za vgradnjo pomivalnega stroja</t>
  </si>
  <si>
    <t>Omarica za vgradnjo pomivalnega stroja, omarica dimenzije 90/60/90, (upoštevati montažo kuhalne plošče in pečice).</t>
  </si>
  <si>
    <t>Enojna postelja</t>
  </si>
  <si>
    <t>TEHNIČNE SPECIFIKACIJE ZA OPREMO</t>
  </si>
  <si>
    <t>V primeru da posamezne postavke v popisu ne zajemajo celotnega opisa potrebnega za funkcionalno dokončanje dela, mora ponudnik izvedbo le tega vključiti v ceno na enoto!</t>
  </si>
  <si>
    <t>SPLOŠNE OPOMBE, KI JIH MORA PONUDNIK UPOŠTEVATI V CENI/ENOTO POSAMEZNE POSTAVKE OB IZDELAVI PONUDBE TER KASNEJE IZBRANI IZVAJALEC V FAZI IZVAJANJA DEL</t>
  </si>
  <si>
    <t>Ponudnik si je dolžan ob izdelavi ponudbe  ogledati lokacijo izvajanja del in z izdelavo ponudbe izjavlja, da mu je znano stanje ter da iz tega naslova ne bo uveljavljal dodatnih stroškov!</t>
  </si>
  <si>
    <t>Zahteve za materiale in vgradnjo:</t>
  </si>
  <si>
    <t>V objekt se smejo  vgrajevati samo proizvodi kateri imajo ustrezne certifikate, tehnična soglasja in izjave o skladnosti,  iz katerih je razvidna ustreznost in skladnost kvalitete in  tehnične karakteristike glede na zahteve projektne dokumentacije.</t>
  </si>
  <si>
    <t>Vsi stroški, vezani na  pridobivanje certifikatov, atestiranje, preiskave in/ali meritve  v celoti bremenijo izvajalca.</t>
  </si>
  <si>
    <t>Izvajalec mora do primopredaje poskrbeti za fizično zaščito in zaščito pred krajo za vso dobavljeno opremo in material.</t>
  </si>
  <si>
    <t>V ceni/enoto mora biti vsebovano:</t>
  </si>
  <si>
    <t>o    Vsa potrebna pripravljalna in organizacijska dela,</t>
  </si>
  <si>
    <t>o    Vso potrebno delo,</t>
  </si>
  <si>
    <t>o    Ves potrebni material, kompletno z dobavo,</t>
  </si>
  <si>
    <t>o    Vse potrebne transporte (notranje in zunanje), vertikalne in horizontalne,</t>
  </si>
  <si>
    <t>o    Vsa potrebna pomožna sredstva,</t>
  </si>
  <si>
    <t>o   Terminsko usklajevanje del z ostalimi izvajalci na objektu in uporabnikom,</t>
  </si>
  <si>
    <t>o    Skladiščenje opreme,</t>
  </si>
  <si>
    <t>o    Varovanje opreme do primopredaje,</t>
  </si>
  <si>
    <t>o    Ves potrebni glavni, pomožni, pritrdilni in vezni material,</t>
  </si>
  <si>
    <t>o    Popravilo eventuelno povzročene škode uporabniku oziroma naročniku,</t>
  </si>
  <si>
    <t>o    Popravilo nekvalitetno izvedenih del oziroma zamenjava elementov,</t>
  </si>
  <si>
    <t>o    Upoštevanje vseh veljavnih tehničnih predpisov, standardov, itd…</t>
  </si>
  <si>
    <t>o    Stroške zavarovanja opreme in elementov pred onesnaženjem in poškodbami,</t>
  </si>
  <si>
    <t>Vsa  dela morajo biti izvršena po določilih veljavnih normativov in predpisov za izvajanje mizarskih del.</t>
  </si>
  <si>
    <t>BARVE:</t>
  </si>
  <si>
    <t xml:space="preserve">sedežne garniture, stoli: odtenki rjave,  bež barve, konstrukcija les </t>
  </si>
  <si>
    <t>navedene so zahteve glede materialov</t>
  </si>
  <si>
    <t>Oprema bo montirana v nove prostore. Pred začetkom izdelave bo moral izbrani ponudnik narediti natančne izmere v vsakem prostoru posebej in naročniku dostaviti v potrditev skice ali risbe opreme, materiale za izdelavo v ustrezni barvi (določi naročnik) vključno z vodili, okovjem, nogicami, kljukicami ter prospekte gospodinjskih aparatov (bele tehnike).</t>
  </si>
  <si>
    <t>POPIS OPREME</t>
  </si>
  <si>
    <t>vsi primeri materialov ali opreme se upoštevajo kot. Npr. oz. enako ali boljše</t>
  </si>
  <si>
    <t>širina/višina/globina: 100/45/60 cmn ABS zaključki.  Lesena konstrukcija, zgornja plošča kot. Npr. les ali iveral deb cca 25mm, zaobljeni zaključki</t>
  </si>
  <si>
    <t>dolžina/višina/globina: 150/45/40 cm</t>
  </si>
  <si>
    <t xml:space="preserve">Fronti spodnjega dela so iz MDF-a , deb. 22 mm. </t>
  </si>
  <si>
    <t>konstrukcija les, iveral; police; dva predalnika</t>
  </si>
  <si>
    <t xml:space="preserve">Kuhinja se izvede iz lesa in MDF. </t>
  </si>
  <si>
    <t xml:space="preserve">Omarica za vgradnjo pomivalnega korita, dimenzije 80/60/90 in  front v višini 25 cm, ki zapira korito, pod koritom prazen prostor,  </t>
  </si>
  <si>
    <t>Viseča omarica, dimenzije 60/32/79, enokrilna omarica, vratna krila z okvirjem  z vgrajenimi poličkami, ki so nastavljive po višini, debeline 18 mm,  2 polici, ;  3 kosi</t>
  </si>
  <si>
    <t>Viseča omarica, dimenzije 40/32/79, enokrilna omarica, vratna krila z okvirjem in  iz npr. mediapana, z vgrajenimi poličkami, ki so nastavljive po višini, debeline 18 mm,  3 police , viseča omarica ima zaključni letvi iz bukovega lesa lužene na barvo delovnega pulta;   2 kos</t>
  </si>
  <si>
    <t>Vgradno pomivalno korito s pomivalno pipo</t>
  </si>
  <si>
    <t>prostostoječi hladilnik z zamrzovalno skrinjo</t>
  </si>
  <si>
    <t>Oprema sobe</t>
  </si>
  <si>
    <t>dvoposteljna  postelja</t>
  </si>
  <si>
    <t>kopalniški blok</t>
  </si>
  <si>
    <t>900 x 300 x 320 mm, stenski</t>
  </si>
  <si>
    <t xml:space="preserve">Nočna omarica, dimenzij 45/45/45,  </t>
  </si>
  <si>
    <t>terapevstka postelja 100/(90)/200 lesena</t>
  </si>
  <si>
    <t>količina</t>
  </si>
  <si>
    <t>€/enoto</t>
  </si>
  <si>
    <t>skupaj</t>
  </si>
  <si>
    <t>SKUPAJ</t>
  </si>
  <si>
    <t>V KOLIKOR NI POSEBEJ NAVEDENO SE UPOŠTEVAJO  ZAHTEVE V IKONI ( ZAHTEVE ZA MATERIALE), dimenzije so priporočljive, možno manjše odstopanje, izmere obvezne</t>
  </si>
  <si>
    <t>Kuhinjski elementi so izvedeni z vratnimi krili  , opremljena s kljukicami  v leseni izvedbi, debelina vratnega krila 22 mm,  Vrata se odpirajo s sponami s kotom odpiranje 120o, so tridimenzionalno nastavljive (povišini, globini in širini). Predalniki imajo vodila s pneumatskim blažilcem zapiranja - blumotion. Stranske stranice - nevidne, so iz belega iverala deb 18 mm, enako notranje police. Vsi samostojno stoječi elementi so montirani na nogicah /4 nogice za en element / ,  vsi vgradni elementi bele tehnike so vgrajeni po navodilih proizvajalca.</t>
  </si>
  <si>
    <t xml:space="preserve">SKUPAJ </t>
  </si>
  <si>
    <t xml:space="preserve">Predalnik 60/60/120. </t>
  </si>
  <si>
    <t xml:space="preserve">Polička za okraske 40/20/4,5, </t>
  </si>
  <si>
    <t xml:space="preserve">Pisalna miza, dimenzije 150/60/75.  </t>
  </si>
  <si>
    <t xml:space="preserve">pisalni stol   </t>
  </si>
  <si>
    <t>dvosed</t>
  </si>
  <si>
    <t xml:space="preserve">fotelj - enosed </t>
  </si>
  <si>
    <t>trosed</t>
  </si>
  <si>
    <t>Razred energijske učinkovitosti pranja: A, Razred energijske učinkovitosti sušenja: D, Polnitev pranje: 8 kg, Način postavitve: Samostojni, Širina izdelka: 600 mm, Višina izdelka: 850</t>
  </si>
  <si>
    <t xml:space="preserve"> kot. Npr. Pralno-sušilni stroj · W3D2A854ADS</t>
  </si>
  <si>
    <t>pralno sušilni stroj</t>
  </si>
  <si>
    <t>STANOVANJE ČRNA NA KOROŠKEM</t>
  </si>
  <si>
    <t xml:space="preserve"> miza 120/75cm, z vrhnjo ploščo iz iverala  v standardni barvi - deb. 36 mm in ABS zaključki, podnožje mize mora zagotavljati njeno stabilnost, standardna višina</t>
  </si>
  <si>
    <t xml:space="preserve">Kuhinjski set – elementi  v U </t>
  </si>
  <si>
    <t xml:space="preserve">dimenzije stene 220 cm +90+220 cm; </t>
  </si>
  <si>
    <t>skupna dolžina obeh dvosedov max. 180 cm</t>
  </si>
  <si>
    <t>Visoka  dvodelna  garderobna omara,  skupna dimenzija  195/40/210 iz iverala  V enem delu so spodaj trije predalniki, vsak višine 20 cm, v zgornjem delu so vgrajene štiri police. Drugi del omare ima v spodnjem delu dva predala višine 20 cm, nad predali polico na razmaku 40 cm, del za obešanje oblačil in 40 cm pod  vrhom polico. Vrata drsna, brez ostrih robov</t>
  </si>
  <si>
    <t>enodelna  omara ( 100/60/210)</t>
  </si>
  <si>
    <t>dvodelna omara 150/max 60/210,</t>
  </si>
  <si>
    <t>SKUPNA REKAPITULACIJA PO SKLOPIH</t>
  </si>
  <si>
    <t xml:space="preserve">SKLOP </t>
  </si>
  <si>
    <t>OBJEKT</t>
  </si>
  <si>
    <t>VREDNOST BREZ DDV</t>
  </si>
  <si>
    <t>SKLOP 1</t>
  </si>
  <si>
    <t>SKLOP 3</t>
  </si>
  <si>
    <t>SKLOP 4</t>
  </si>
  <si>
    <t>SKLOP 5</t>
  </si>
  <si>
    <t>SKLOP 6</t>
  </si>
  <si>
    <t>SKLOP 7</t>
  </si>
  <si>
    <t>SKLOP 8</t>
  </si>
  <si>
    <t>SKLOP 9</t>
  </si>
  <si>
    <t>SKLOP 10</t>
  </si>
  <si>
    <t>SKLOP 11</t>
  </si>
  <si>
    <t>SKLOP 12</t>
  </si>
  <si>
    <t>SKLOP 13</t>
  </si>
  <si>
    <t>SKLOP 14</t>
  </si>
  <si>
    <t>SKLOP 15</t>
  </si>
  <si>
    <t>SKLOP 16</t>
  </si>
  <si>
    <t>SKLOP 17</t>
  </si>
  <si>
    <t>SKLOP 18</t>
  </si>
  <si>
    <t xml:space="preserve"> omarica za čevlje  79/23/84 cm</t>
  </si>
  <si>
    <t>dvodelna omara  (250/60/210)</t>
  </si>
  <si>
    <t>Visoka  garderobna omara, dimenzije 110/60/210 iz iverala  V enem delu so spodaj trije predalniki, vsak višine 20 cm, v zgornjem delu so vgrajene štiri police. Drugi del omare ima v spodnjem delu dva predala višine 20 cm, nad predali polico na razmaku 40 cm, del za obešanje oblačil in 40 cm pod  vrhom polico. Vrata drsna, brez ostrih robov</t>
  </si>
  <si>
    <t>dimenzije stene 178 cm + 146 cm; delovni pult je podaljšan  tako, da je ena stran pulta 178 + 140 cm</t>
  </si>
  <si>
    <t xml:space="preserve">Kuhinjski set – elementi  v L </t>
  </si>
  <si>
    <t>Izvlečna miza 60/70 cm, z vrhnjo ploščo iz iverala  v standardni barvi - deb. 36 mm in ABS zaključki, podnožje mize mora zagotavljati njeno stabilnost, standardna višina</t>
  </si>
  <si>
    <t>STANOVANJE MEŽICA</t>
  </si>
  <si>
    <t>Polička za okraske 40/20/4,5, 3 kosi</t>
  </si>
  <si>
    <t>Predalnik 60/60/120. 3 kosi</t>
  </si>
  <si>
    <t xml:space="preserve">Vgradni hladilnik širine 60 cm, neto prostornina hladilnika 196 l. neto prostornina zamrzovalnika 72l, energijski razred vsaj  A. </t>
  </si>
  <si>
    <t>Kuhinjski elementi so izvedeni z vratnimi krili  , opremljena s kljukicami (kot npr. RUJZ - 555.95/215) v kovinski izvedbi, debelina vratnega krila 22 mm,  Vrata se odpirajo s sponami s kotom odpiranje 120o, so tridimenzionalno nastavljive (povišini, globini in širini). Predalniki imajo vodila s pneumatskim blažilcem zapiranja - blumotion. Stranske stranice - nevidne, so iz belega iverala deb 18 mm, enako notranje police. Vsi samostojno stoječi elementi so montirani na nogicah /4 nogice za en element / ,  vsi vgradni elementi bele tehnike so vgrajeni po navodilih proizvajalca.</t>
  </si>
  <si>
    <t>Kuhinjski set – elementi dolžine 3,80 m.</t>
  </si>
  <si>
    <t>Fotelj</t>
  </si>
  <si>
    <t>Dvosed</t>
  </si>
  <si>
    <t>Sedežna garnitura s stoli in taburejem</t>
  </si>
  <si>
    <t>Jedilna –  raztegljiva kuhinjska miza v velikosti širine 80 cm dolžine /136(176) z vrhnjo ploščo iz iverala  v standardni barvi - deb. 36 mm in ABS zaključki, podnožje mize mora zagotavljati njeno stabilnost, standardna višina</t>
  </si>
  <si>
    <t>kot npr. : GORENJE kondenzacijski sušilni stroj s toplotno črpalko DE82/GD, energijski razred A++, max teža 8kg,</t>
  </si>
  <si>
    <t xml:space="preserve">sušilni stroj </t>
  </si>
  <si>
    <t xml:space="preserve"> kot npr. : BOSCH pralni stroj s polnjenjem spredaj, energijski razred A  WAV28M20BY, 9 kg</t>
  </si>
  <si>
    <t>pralni stroj</t>
  </si>
  <si>
    <t>omarica pod umivalnikom z dvojnimi vrati, zgornja kopalniška omarica z ogledalom in enojnimi vrati, dolžina max širina pribl.: 62 cm
višina pribl.: 52 cm
globina pribl.: 44 cm
število predalov: 2 širina pribl.: 60 cm
višina pribl.: 70 cm
globina pribl.: 20 cm
število vrat: 2</t>
  </si>
  <si>
    <t>enodelna  garderobna omara (100/60/210</t>
  </si>
  <si>
    <t xml:space="preserve">Nočna omarica, dimenzij 45/40/40,  </t>
  </si>
  <si>
    <t xml:space="preserve">Kuhinjski set </t>
  </si>
  <si>
    <t>STANOVANJE PREVALJE</t>
  </si>
  <si>
    <t>štiridelna garderobna omara (400/60/210</t>
  </si>
  <si>
    <t>Visoka trodelna garderobna omara, dimenzije 180/60/210 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t>
  </si>
  <si>
    <t>Kuhinjski set – elementi dolžine 3,8 M</t>
  </si>
  <si>
    <t>HIŠA RAVNE NA KOROŠKEM- ŠANCE</t>
  </si>
  <si>
    <t>HIŠA DOBJA VAS 1 RAVNE NA KOROŠKEM</t>
  </si>
  <si>
    <t>HIŠA DOBJA VAS 2 RAVNE NA KOROŠKEM</t>
  </si>
  <si>
    <t>HIŠA SLOVENJ GRADEC 1</t>
  </si>
  <si>
    <t>HIŠA SLOVENJ GRADEC 2</t>
  </si>
  <si>
    <t>HIŠA DRAVOGRAD 1</t>
  </si>
  <si>
    <t>HIŠA DRAVOGRAD 2</t>
  </si>
  <si>
    <t>HIŠA RADLJE OB DRAVI 1</t>
  </si>
  <si>
    <t>HIŠA RADLJE OB DRAVI 2</t>
  </si>
  <si>
    <t>STANOVANJE MAISTROVA SLOVENJ GRADEC</t>
  </si>
  <si>
    <t>STANOVANJE SLOVENJ GRADEC -HARPF</t>
  </si>
  <si>
    <t>štiridelna garderobna omara (220/60/210</t>
  </si>
  <si>
    <t>Kuhinjski set – elementi dolžine 4,4 M</t>
  </si>
  <si>
    <t>dvodelna garderobna omara</t>
  </si>
  <si>
    <t>Kuhinjski set – elementi dolžine 3,4 v L m.</t>
  </si>
  <si>
    <t>Visoka trodelna garderobna omara, dimenzije 200/ 200/60 cmiz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t>
  </si>
  <si>
    <t>Visoka trodelna garderobna omara, dimenzije 300/60/210 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t>
  </si>
  <si>
    <t>dolžina/višina/globina: 320/180/40</t>
  </si>
  <si>
    <t>televizor</t>
  </si>
  <si>
    <t>kot npr.; TESLA serija S903SUS, energijski razred A; diagonala zaslona 139 cm/55"</t>
  </si>
  <si>
    <t>Dširina/višina/globina: 49/105/48 cm, konstrukcija- noge les</t>
  </si>
  <si>
    <t xml:space="preserve"> hladilnik širine 60 cm, neto prostornina hladilnika 196 l. neto prostornina zamrzovalnika 72l, energijski razred vsaj  A. </t>
  </si>
  <si>
    <t xml:space="preserve">SKUPAJ  BREZ DDV VSI SKLOPI </t>
  </si>
  <si>
    <t>DDV 22%</t>
  </si>
  <si>
    <t>SKUPAJ Z DDV</t>
  </si>
  <si>
    <t>enodelna omara 100/60/210</t>
  </si>
  <si>
    <t>Dširina/višina/globina: 49/105/48 cm 40/40, konstrukcija- noge les</t>
  </si>
  <si>
    <t>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dimenzije 220+90+220</t>
  </si>
  <si>
    <t xml:space="preserve"> neto prostornina hladilnika 196 l. neto prostornina zamrzovalnika 72l, energijski razred vsaj  A.  Dim. 203/60</t>
  </si>
  <si>
    <t>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dimenzije 146+(178+140)/62/3,6</t>
  </si>
  <si>
    <t>omarna,  sedežna postelja kot npr.Aladino spalna 162/200 cm</t>
  </si>
  <si>
    <t>500 x 300 x 320 mm, stenski</t>
  </si>
  <si>
    <t xml:space="preserve">SKUPAJ Z DDV PO SKLOPIH </t>
  </si>
  <si>
    <t xml:space="preserve">hladilnik širine 60 cm, neto prostornina hladilnika 196 l. neto prostornina zamrzovalnika 72l, energijski razred vsaj  A. </t>
  </si>
  <si>
    <t>KUHINJSKI SESTAVI: v popisu so navedeni željeni sestavi, ki se prilagodijo vsaki posamezni kuhinji</t>
  </si>
  <si>
    <t xml:space="preserve"> neto prostornina hladilnika 196 l. neto prostornina zamrzovalnika 72l, energijski razred vsaj  A. dimenzija 203/60 cm</t>
  </si>
  <si>
    <t>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dolžina 380 cm</t>
  </si>
  <si>
    <t>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dolžina 440m</t>
  </si>
  <si>
    <t>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dolžina 380 cm</t>
  </si>
  <si>
    <t xml:space="preserve"> hladilnik širine 60 cm, v=203 cmneto prostornina hladilnika 196 l. neto prostornina zamrzovalnika 72l, energijski razred vsaj  A. </t>
  </si>
  <si>
    <t>Kuhinjski set – elementi dolžine 410 cm</t>
  </si>
  <si>
    <t>dolžina/višina/globina: 110/45/40 cm</t>
  </si>
  <si>
    <t>Delovni pult iz kompaktnega laminata debeline 36mm , barva po izbiri naročnika, pri pultu laminat prekriva ABS zaključek, obe strani pulta sta iste barve . Pult pri indukciji je iz enega kosa. Pult pri koritu je širine 65cm in zmontiran do keramičnih ploščic brez zaključne letve.  dol. 410 cm</t>
  </si>
  <si>
    <t xml:space="preserve"> hladilnik širine 60 cm, neto prostornina hladilnika 196 l. neto prostornina zamrzovalnika 72l, energijski razred vsaj  A. višina 203 cm</t>
  </si>
  <si>
    <t>Kuhinjski set – elementi dolžine 410</t>
  </si>
  <si>
    <t xml:space="preserve">Ponudnik: žig, podpis </t>
  </si>
  <si>
    <t>Datum:</t>
  </si>
  <si>
    <t>CENTER 144, ČRNA NA KOROŠKEM</t>
  </si>
  <si>
    <t>CUDV ČRNA NA KOROŠKEM</t>
  </si>
  <si>
    <t>INVESTITOR</t>
  </si>
  <si>
    <r>
      <t xml:space="preserve">DOBAVA IN MONTAŽA NOTRANJE </t>
    </r>
    <r>
      <rPr>
        <b/>
        <sz val="18"/>
        <color rgb="FF000000"/>
        <rFont val="Calibri"/>
        <family val="2"/>
        <charset val="238"/>
        <scheme val="minor"/>
      </rPr>
      <t xml:space="preserve">OPREME/POHIŠTVA </t>
    </r>
    <r>
      <rPr>
        <b/>
        <sz val="18"/>
        <color theme="1"/>
        <rFont val="Calibri"/>
        <family val="2"/>
        <charset val="238"/>
        <scheme val="minor"/>
      </rPr>
      <t>V OKVIRU PROCESA DEINSTITUCIONALIZACIJE CUDV ČRNA NA KOROŠKEM«</t>
    </r>
  </si>
  <si>
    <t>POPUST</t>
  </si>
  <si>
    <t>SKUPAJ BREZ DDV S POPUSTOM</t>
  </si>
  <si>
    <t>VREDNOST S POPUSTOM</t>
  </si>
  <si>
    <t>SKLOP 2</t>
  </si>
  <si>
    <t>HIŠA MEŽICA 3 (STRŽOVO)</t>
  </si>
  <si>
    <t>Integrirana indukcijska kuhalna plošča s 5 kuhalnimi ploščami, dimenzije 60/4,7/51 cm, kot npr. Gorenje IS675USC, energijski razred vsaj A++ ali boljše, s tastaturo na kuhalni plošči, priključna moč (max): 7400 w, neto masa: 10.2 kg, BoilControl, zaščita pred prevretjem, barva aparata: črna, fasetirani robovi kuhališča, dimenzije 4 indukcijske ogrevalne površine levo spredaj: Ø 21 cm, 2.3/3.7 kW, desno spredaj: Ø 18 cm, 1.85/3 kW, levo zadaj: Ø 14.5 cm, 1.4/2.2 kW, desno zadaj: ovalna indukcijska ogrevalna površina 28×18 cm, 2.3/3.7 kW.</t>
  </si>
  <si>
    <t>Visoka trodelna garderobna omara, dimenzije 200/ 200/60 cm 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 barva bukev</t>
  </si>
  <si>
    <t>nočna omarica</t>
  </si>
  <si>
    <t>garderobna omara</t>
  </si>
  <si>
    <t>Dimenzije širina/višina/globina: 49/105/48 cm, konstrukcija- noge les, temno sivo tekstilno usnje</t>
  </si>
  <si>
    <t>dolžina 250 cm, bež mikrotkanina</t>
  </si>
  <si>
    <t>bež mikrotkanina, širina 90 cm</t>
  </si>
  <si>
    <t>klubska miza</t>
  </si>
  <si>
    <t>vzmetnica dimenzij 120/200 cm</t>
  </si>
  <si>
    <t>vzmetnica 120/220 cm</t>
  </si>
  <si>
    <t>Enojna postelja dimenzij 90/200, barva hrast</t>
  </si>
  <si>
    <t>Visoka trodelna garderobna omara, dimenzije Š/V/G 120/200/54 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 barva hrast, bela</t>
  </si>
  <si>
    <t>komoda- Predalnik Š/V/G  135/90/42 cm, barva oreh, 2x vrata in 4 predali</t>
  </si>
  <si>
    <t>Sedežna garnitura , globina cca 54 cm, višina 44 cm, mikrotkanina, dimenzije 225x325x159 cm, siva barva</t>
  </si>
  <si>
    <t>Enojna postelja dimenzij 90/200</t>
  </si>
  <si>
    <t>posteljno dno 90/200 cm, 24 letveno, ob straneh guma</t>
  </si>
  <si>
    <t>HIŠA PREVALJE - UGASLE PEČI</t>
  </si>
  <si>
    <t>STANOVANJE SLOVENJ GRADEC-HARPF</t>
  </si>
  <si>
    <t>HIŠA RAVNE NA KOROŠKEM - ŠANCE</t>
  </si>
  <si>
    <t>Dimenzije širina/višina/globina: 49/105/48 cm  konstrukcija- noge les</t>
  </si>
  <si>
    <t>HIŠA PREVALJE- UGASLE PEČI</t>
  </si>
  <si>
    <t>širina/višina/globina: 49/105/48 cm, konstrukcija- noge les</t>
  </si>
  <si>
    <t>Oprema za gibalno ovirane</t>
  </si>
  <si>
    <t>hidravlični voziček za tuširanje</t>
  </si>
  <si>
    <t>SKLOP 19</t>
  </si>
  <si>
    <t>kopalniški stol</t>
  </si>
  <si>
    <t>plastična stopnička za kopalnico</t>
  </si>
  <si>
    <r>
      <rPr>
        <sz val="9"/>
        <rFont val="Arial"/>
        <family val="2"/>
        <charset val="238"/>
      </rPr>
      <t>Obloga za na klop ali protizdrsna obloga za
kopalno kad 104x40 cm</t>
    </r>
  </si>
  <si>
    <t>OPREMA ZA GIBALNO OVIRANE</t>
  </si>
  <si>
    <t>voziček</t>
  </si>
  <si>
    <t>delovne klopi</t>
  </si>
  <si>
    <t xml:space="preserve">lesena klopca s 4 lesenimi nogami namenjena varni stoji ali sedenju, Š43xD86/V45 cm </t>
  </si>
  <si>
    <t xml:space="preserve">lesena klopca s 4 lesenimi nogami namenjena varni stoji ali sedenju, Š43xD86/V25 cm </t>
  </si>
  <si>
    <t>terapevtska miza</t>
  </si>
  <si>
    <t>voziček na kolesih s 3 policami, bele barve, D 57cmx Š 59cm X V 75cm, kot na primer voziček Green press koda 33900815</t>
  </si>
  <si>
    <t>HIŠA MEŽICA 1</t>
  </si>
  <si>
    <t>HIŠA MEŽICA 2</t>
  </si>
  <si>
    <t xml:space="preserve">dimenzije toaletnega stola: 80cm (dolžina), 65cm (širina), 100cm  (višina) – brez podpore vzglavja
• naslon za glavo in vrat ročno nastavljiv 
• PVC ročaji, ročna naslona sta gibljiva v vse smeri – odpiranje, zapiranje, zlaganje ob stol
• pod sedežem je nameščena toaletna PVC posoda s snemljivim pokrovom
• ročno nastavljive in zložljive plastične podpore za noge
• naklon stola je nastavljiv z elektromotorjem
• štiri dvojna kolesa z zavoro 
• največja delovna obremenitev: 150kg </t>
  </si>
  <si>
    <t>Enojna postelja z vzmetnico in posteljnim dnom dimenzij 90/200, barva bela</t>
  </si>
  <si>
    <t>Visoka trodelna garderobna omara, dimenzije 200/ 200/60 cm 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 barva bela</t>
  </si>
  <si>
    <t xml:space="preserve">Sedežna garnitura </t>
  </si>
  <si>
    <t>dolžina/višina/globina: 150/45/40 cm. Fronti spodnjega dela so iz MDF-a , deb. 22 mm, konstrukcija les, iveral; police; dva predalnika, barva hrast, bela</t>
  </si>
  <si>
    <t>komoda</t>
  </si>
  <si>
    <t>omara</t>
  </si>
  <si>
    <t>Nočna omarica, dimenzij 45/45/45,  barva hrast, 2 predala</t>
  </si>
  <si>
    <t>Nočna omarica, dimenzij 45/45/45, 2 predala, barva oreh</t>
  </si>
  <si>
    <t>Dimenzije širina/globina 120 cm/60 cm, na kolesih, barva hrast, bela</t>
  </si>
  <si>
    <t>omarica pod umivalnikom z dvojnimi vrati, 
zgornja kopalniška omarica z ogledalom in enojnimi vrati, bela, visoki sijaj</t>
  </si>
  <si>
    <t xml:space="preserve">80 x 200 x 35 cm, stenski; </t>
  </si>
  <si>
    <t>100  x 200 x 35 cm, stenski</t>
  </si>
  <si>
    <t>80 x 190 x 60 cm , dvoje vrat, barva oreh</t>
  </si>
  <si>
    <t>Oprema bo montirana v nove prostore. Pred začetkom izdelave opreme bo moral izbrani ponudnik narediti natančne izmere v vsakem prostoru posebej in naročniku v potrditev dostaviti skice ali risbe opreme, materiale za izdelavo v ustrezni barvi vključno z okovjem (vodili, nogicami in kljukicami) ter prospekte gospodinjskih aparatov (bele tehnike).</t>
  </si>
  <si>
    <t>postelje: beli hrast, jesen, javor; fronte: vanilija, bela</t>
  </si>
  <si>
    <t>fizioterapevtski stol</t>
  </si>
  <si>
    <t>kot npr. : GORENJE kondenzacijski sušilni stroj s toplotno črpalko DE82/GD, energijski razred A++, max teža 8 kg,</t>
  </si>
  <si>
    <t>Vsa dela morajo biti izvršena tako, da je zagotovljena funkcionalnost, stabilnost, varnost, natančnost in dolga življenjska doba posameznih elementov.</t>
  </si>
  <si>
    <t>vzmetnica za negovalno posteljo</t>
  </si>
  <si>
    <t>fizioterapevtski stol s petimi vrtljivimi kolesi in podnožjem premera 60 cm, z ravnim sedežem, višina sedeža se uravnava s pomočjo mehanizma plinske vzmeti in ročice. Barva sedeža vanilija ali podobna.</t>
  </si>
  <si>
    <t>Pregledna - terapevtska miza z nastavljivo višino, dvodelno ležišče, kolesa s centralno zavoro, električni dvig) kot npr. Koval line special L-KC (10066200), z negorljivim in antibakterijskim materialom za oblazinjenje, s talnim - nožnim stikalom, širina ležišča 80 cm, z največjo delovno obremenitvijo 150 kg, Barva ležišča vanilija ali podobna.</t>
  </si>
  <si>
    <t>Plastična stopnička za kopalnico s protidrsno površino Nastavljiva po višini.
Dimenzije: 20 x 40 cm (+- 2cm). Nosilnost minimalno 120 kg.</t>
  </si>
  <si>
    <t>Nedrseča podloga za kad s protizdrsnimi priseski, Dimenzije: 100 x 40 cm (+- 5 cm).</t>
  </si>
  <si>
    <t>električna negovalna postelja - nizka</t>
  </si>
  <si>
    <t>postelja, negovalna,
4-delno ležišče, dimenzij 90 x 200 cm z električno nastavljivo višino od 15 - 80 cm,  nosilnosti najmanj 150 kg, električno nastavljiv hrbtni del, nožni del in funkcija antitrendelenburg položaja preko daljinskega upravljalca s funkcijo zaklepanja. Ležišče iz latoflex lesenih letev z zaščito proti drsenju vzmetnice. Vzmetnica s sistemom proti preležaninam in bolečinam, izdelana iz hiperelastične pene, dvoplastna, s kanali za prezračevanje za vzdrževanje optimalne mikroklime. Paropropustna vodoodbojna prevleka odporna na razkužila.</t>
  </si>
  <si>
    <t xml:space="preserve">električna negovalna postelja </t>
  </si>
  <si>
    <t xml:space="preserve">postelja, negovalna,
4-delno ležišče, dimenzij 90 x 200 cm z električno nastavljivo višino od 40 - 80 cm,  nosilnosti najmanj 150 kg, električno nastavljiv hrbtni del, nožni del in funkcija antitrendelenburg položaja preko daljinskega upravljalca s funkcijo zaklepanja. Ležišče iz latoflex lesenih letev z zaščito proti drsenju vzmetnice. </t>
  </si>
  <si>
    <t>Visoka štiri delna  garderobna omara, dimenzije 220/60/210 iz iverala  V enem delu so spodaj trije predalniki, vsak višine 20 cm, v zgornjem delu so vgrajene štiri police. Drugi del omare ima v spodnjem delu dva predala višine 20 cm, nad predali polico na razmaku 40 cm, del za obešanje oblačil in 40 cm pod  vrhom polico. Tretji del omare ima v spodnjem delu nepremočljivi podstavek za čevlje, na 40 cm višine polička širine 45 cm za odlaganje torbic.., 40 cm pod vrhom omare polica, pod katero je vgrajena palica za obešanje oblačil. Vrata drsna, brez ostrih robov</t>
  </si>
  <si>
    <t>Zofa, dimenzije 160/90/90, dvosed.</t>
  </si>
  <si>
    <t>Zofa, dimenzije 160/90/90, dvosed</t>
  </si>
  <si>
    <t>Pisalna miza, dimenzije 150/60/75.</t>
  </si>
  <si>
    <t>enosed 90/90/90 cm</t>
  </si>
  <si>
    <t>fotelj - dvosed</t>
  </si>
  <si>
    <t xml:space="preserve">fotelj -dvosed </t>
  </si>
  <si>
    <t>fotelj - enosed</t>
  </si>
  <si>
    <t xml:space="preserve">Pisalna miza, dimenzije 200/60/75.  </t>
  </si>
  <si>
    <t>pisalna miza z dvema delovnima površinama ( dvojna - ravna) dimenzije dol.200/60/75</t>
  </si>
  <si>
    <t>Blazina za terapijo</t>
  </si>
  <si>
    <t xml:space="preserve"> velikosti 190 x 100 cm (+-10 cm), debeline najmanj 1,5 cm, izdelana iz zaprtoceličnega materiala, ki mora biti vzdržljiv, mehek in topel ter nudi blaženje udarcev in je dobra za dklepe , vezi in mišice, kot npr.: blazina AIREX CORONA.</t>
  </si>
  <si>
    <t>Električno sobno dvigalo</t>
  </si>
  <si>
    <t>Električno sobno dvigalo za premeščanje uporabnika iz postelje na voziček ali toaletni/tuširni stol. Nosilnost minimalno 150 kg.Daljinski upravljalec, polnilec akumulatorja, ročni gumb za zaustavitev v sili. Dvigalo je na štirih kolesih, dve morata biti z zavoro. Podvozje dvigala mora biti narejeno tako, da ga je možno zožiti, za prehod skozi vrata.</t>
  </si>
  <si>
    <t>Povišana mreža za električno sobno dvigalo</t>
  </si>
  <si>
    <t>Mreža, naj zaobjame pacienta vse do vrha glave. Imeti mora vgrajene hrbtne ojačitve za podporo hrbta in glave. Na zunanji strani mora imeti ročaje za asistenta. Velokst L.</t>
  </si>
  <si>
    <t>Mreža, naj zaobjame pacienta vse do vrha glave. Imeti mora vgrajene hrbtne ojačitve za podporo hrbta in glave. Na zunanji strani mora imeti ročaje za asistenta. Velokst XL.</t>
  </si>
  <si>
    <t>Z nakupom tuširno toaletnega vozička GENF pridobite tri medicinske pripomočke v enem samem izdelku, saj se le-ta lahko uporablja kot tuširni voziček (lahko se zmoči z vodo), toaletni voziček (opremljen je s toaletno posodo s pokrovom) ali pa ga zapeljete nad sanitarno školjko (kot nastavek za toaletno školjko).</t>
  </si>
  <si>
    <t>• stenska previjalna miza z dvodelnim ležiščem• stenska previjalna miza z dvodelnim ležiščem
• zunanje mere: 200cm (dolžina), 88cm (širina)
• mere ležišča: 200 cm, table top width: 65 cm
• 70-stopinjski naklon vzglavja, nastavljiv s plinsko vzmetjo
• dolžina vzglavja 43cm
• električno nastavljiv dvig ležišča na višini od 35cm do 100cm
• ležišče zložljivo ob steno s pomočjo elektromotorja
• zložljive stranske ograjice z varovalnim mehanizmom višine 20cm
• kovinsko ogrodje praškasto barvano z antibakterijsko barvo
• brezšivno oblazinjenje: 5cm
• teža mize: 84kg
• največja delovna obremenitev: 175kg</t>
  </si>
  <si>
    <t>Stenska previjalna miza</t>
  </si>
  <si>
    <t>Gumijasta klančina za prag</t>
  </si>
  <si>
    <t>Klančina mora biti izdelana iz  trde gume. Visoke kakovosti, namenjena za pragove, robove ali stopnice z nosilnostjo do 250 kg. Biti mora višine od 25 mm do 100 mm. Klanična mora biti močna in naj ima dober oprijem. Obstajati mora možnost rezanja klančine na željeno dolžino. Po potrebi lahko klančino obrežete na željeno dolžino. Okvirne mere klančine dolžine od 0,21 - 0,63 m, širine 0,90 -1,10 m, z najmanjšo višino nakladanja 2,5 cm in najvišjo višino nakladanja 10,00 cm.</t>
  </si>
  <si>
    <t>Aluminijasta klančina za prag</t>
  </si>
  <si>
    <t>Aluminijasta klančina za prag dolžine 76 cm in širine 70 cm. Za največjo višino nakladanja 12,00 cm, nosilnosti 250 kg.</t>
  </si>
  <si>
    <t>toaletni stol za tuširanje, električni</t>
  </si>
  <si>
    <t>stol z naslonom za roke</t>
  </si>
  <si>
    <t>Stol  z naslonom za roke</t>
  </si>
  <si>
    <t>pisalni stol</t>
  </si>
  <si>
    <t>štiridelna garderobna omara (400/60/210)</t>
  </si>
  <si>
    <t xml:space="preserve">voziček za tuširanje - hidravlični. Enodelno ležišče z možnostjo postavitve v  90°stranski položaj, ter regulacijo višine. Stranske ograjice z mehanizmom za dviganje/spuščanje; blazina ležišča ter vzglavna blazina; kolesa s centralnim zavornim sistemom Ø min. 20 cm. Standardna dolžina (190 cm). Materiali: jeklena konstrukcija, antikorozijska zaščita, odpornost na dezinfekcijska sredstva. </t>
  </si>
  <si>
    <t>Sedežna garnitura . Konstrukcija les , globina cca 54 cm, višina 44 cm, sedeži tkanina</t>
  </si>
  <si>
    <t>Sedežna garnitura , konstrukcija les , globina cca 54 cm, višina 44 cm, sedeži tkanina</t>
  </si>
  <si>
    <t>Sedežna garnitura , konstrukcija les  globina cca 54 cm, višina 44 cm, sedeži tkanina</t>
  </si>
  <si>
    <t>Sedežna garnitura, konstrukcija les , globina cca 54 cm, višina 44 cm, sedeži tkanina</t>
  </si>
  <si>
    <t>kombiniran električni štedilnik s pečico lektrična pečica in pomivalnim strojem</t>
  </si>
  <si>
    <t>kot npr. : Štedilnik Candy TRIO 9503/1X/U, steklokeramična plošča, ventilacijska pečica in pomivalni stroj , energijski razred A</t>
  </si>
  <si>
    <t xml:space="preserve">  (V/Š/G): 85 / 50,1 / 62 cm, neto prostornina hladilnika106 l. neto prostornina zamrzovalnika 15, energijski razred vsaj  A. </t>
  </si>
  <si>
    <t>70% pohištvene opreme mora vsebovati les ali lesne proizvode kot npr. iveral, MDF oz. v skladu z zahtevami uredbe o zelenem javnem naročanju (Uradni list RS, št. 51/17, 64/19 in 121/21).</t>
  </si>
  <si>
    <t>kopalniški elementi: kombinacija: beli hrast, jesen, javor; fronte: vanilija, bela</t>
  </si>
  <si>
    <t>kuhinjski elementi: kombinacija: beli hrast, jesen, javor; fronte: vanilija, bela</t>
  </si>
  <si>
    <t>omare, regali:  beli hras,t jesen, javor; fronte: vanilija, bela</t>
  </si>
  <si>
    <t>mize, klubske mize: beli hrast, jesen, javor; fronte: vanilija, bela</t>
  </si>
  <si>
    <t>vzmetnica dimenzij 90/200 cm</t>
  </si>
  <si>
    <r>
      <t>Kuhinjski elementi so izvedeni z vratnimi krili  , opremljena s kljukicami  v leseni izvedbi, debelina vratnega krila 22 mm,  Vrata se odpirajo s sponami, s kotom odpiranja 120</t>
    </r>
    <r>
      <rPr>
        <sz val="9"/>
        <color theme="1"/>
        <rFont val="Calibri"/>
        <family val="2"/>
        <charset val="238"/>
      </rPr>
      <t>°</t>
    </r>
    <r>
      <rPr>
        <sz val="9"/>
        <color theme="1"/>
        <rFont val="Arial"/>
        <family val="2"/>
        <charset val="238"/>
      </rPr>
      <t>, so tridimenzionalno nastavljiva (po višini, globini in širini). Predalniki imajo vodila s pneumatskim blažilcem zapiranja - blumotion. Stranske stranice - nevidne, so iz belega iverala deb 18 mm, enako notranje police. Vsi samostojno stoječi elementi so montirani na nogicah /4 nogice za en element / ,  vsi vgradni elementi bele tehnike so vgrajeni po navodilih proizvajalca.</t>
    </r>
  </si>
  <si>
    <t>Postelja</t>
  </si>
  <si>
    <t xml:space="preserve">Vzmetnica dimenzij 200 x 90 x 12 s sistemom proti preležaninam in bolečinam, izdelana iz hiperelastične pene, dvoplastna, s kanali za prezračevanje za vzdrževanje optimalne mikroklime. Snemljiva paropropustna vodoodbojna prevleka, odporna na razkužila, pralna pri temperaturi 95°C in ognjevarna. </t>
  </si>
  <si>
    <t xml:space="preserve">elementi  dimenzije stene 330 cm, </t>
  </si>
  <si>
    <t>IZVAJALEC OZ. PONUDNIK PRILOŽI K PONUDBI NAJMANJ ENO SLIKO POSAMEZNE OPREME OZ. POHIŠTVA, KI GA PONUJA V SVOJI PONUDBI</t>
  </si>
  <si>
    <t>Enojna postelja z vzmetnico in posteljnim dnom dimenzij 90/200 cm, barva rjava</t>
  </si>
  <si>
    <t>Nočna omarica, dimenzij Š45/V40/G40 cm</t>
  </si>
  <si>
    <t>Enojna postelja z vzmetnico in posteljnim dnom dimenzij 90/200/…</t>
  </si>
  <si>
    <t>Nočna omarica, dimenzij 45/45/45 cm</t>
  </si>
  <si>
    <t>mere</t>
  </si>
  <si>
    <t xml:space="preserve">Delovni pult iz kompaktnega laminata debeline 36mm, barva po izbiri naročnika, pri pultu laminat prekriva ABS zaključek, obe strani pulta sta iste barve . Pult pri indukciji je iz enega kosa. Pult pri koritu je širine 65cm in zmontiran do keramičnih ploščic brez zaključne letve. </t>
  </si>
  <si>
    <t>Enojna postelja z vzmetnico in posteljnim dnom dimenzij 90/200</t>
  </si>
  <si>
    <t xml:space="preserve">Nočna omarica, dimenzij 45/45/45 </t>
  </si>
  <si>
    <t xml:space="preserve">Pisalna miza, dimenzije 150/60/75  </t>
  </si>
  <si>
    <t>Izvajalec mora v ponudbi upoštevati uporabo standardnih, na tržišču preverjenih izdelkov in materialov, s priznanimi certifikati SIST, ISO 9001, ISO 14001,  z upoštevanjem tehničnih zahtev  naročnika (razen če ni drugače navedeno)!</t>
  </si>
  <si>
    <r>
      <t>Skladnost ponujenih materialov z zahtevami popisa mora  izvajalec dokazati z vzorci, katere mora pred montažo</t>
    </r>
    <r>
      <rPr>
        <sz val="11"/>
        <color rgb="FFFF0000"/>
        <rFont val="Arial"/>
        <family val="2"/>
        <charset val="238"/>
      </rPr>
      <t xml:space="preserve"> </t>
    </r>
    <r>
      <rPr>
        <sz val="11"/>
        <rFont val="Arial"/>
        <family val="2"/>
        <charset val="238"/>
      </rPr>
      <t xml:space="preserve"> potrditi in naročnik. </t>
    </r>
  </si>
  <si>
    <t>Izvajalec mora pred izvedbo posameznih del dostaviti vse potrebne delavniške in tehnološke načrte,   Izvajanje na objektu se lahko začne s podpisom nadzora.</t>
  </si>
  <si>
    <t>o    Vse potrebne delovne odre do višine 3m za montažo,</t>
  </si>
  <si>
    <t xml:space="preserve">o    Vsa potrebna sredstva za montažo na objektu kot so lestve, odri, </t>
  </si>
  <si>
    <t>o    Vsa potrebna sredstva za dostavo materiala- opreme do mesta vgradnje,</t>
  </si>
  <si>
    <t xml:space="preserve">o   Sprotno čiščenje vseh transportnih poti, objekta in ostali prostorov, kjer se je opravljalo dela ali je zaradi montaže del prišlo do onesnaženja  ter  čiščenje po  končanih  delih, z  odvozom odpadnega materiala na stalno deponijo, </t>
  </si>
  <si>
    <t>o   Finalno čiščenje opreme po končanih delih, pred predajo objekta naročniku,</t>
  </si>
  <si>
    <t>o    Vsa potrebna higijenska,  tehnična in preventivna zaščita delavcev na gradbišču,</t>
  </si>
  <si>
    <t>o    Popravilo eventuelno povzročene škode ostalim izvajalcem na gradbišču,</t>
  </si>
  <si>
    <t>o    Izdelava in izrez odprtin za vgradnjo inštalacijskih in drugih elementov ,</t>
  </si>
  <si>
    <t>kuhinjske nape kot npr.: DELTA 60/90 PX A EVO Barva: Srebrna - INOX Širina: 60, 90 cm Upravljanje: Mehanski gumbi Osvetlitev: LED Premer odv.cevi (mm): 150 Pretok zraka (m3/h): 267/648 Hrupnost db(A): 48-67 Energetski razred: A Ogljeni filter: D165 </t>
  </si>
  <si>
    <t xml:space="preserve">
- vratna krila in ohišje barvan MDF 19 mm, 
- vidne police bravan MDF 19 mm, 
- notranjost elementov beli iveral 18 mm,
- ročaji:  masiven les kot npr. hrast,
- okovje: okovje vrat kot npr. Blum clip top bluemotion ali enakovredno,
- vse omare se zaklepajo s ključem, cilindrična pohištvena ključavnica,
-  vsebina omare: police, nastavljive po višini, na kromiranih nosilčkih z zagozdo., opis trodelne omare v popisih se prilagodi dvodelnim in enodelnim omaram</t>
  </si>
  <si>
    <t>Kopalniški blok : s tremi poličkami</t>
  </si>
  <si>
    <t>SEDEŽNE GARNITURE: v kolikor dimenzije niso navedene se uporabljajo standardne dimenzije za enosede, dvosede, trosede, tabureje</t>
  </si>
  <si>
    <t>Omare: smiselno se uporabljajo opisi za trodelne omare, kjer ni posebej navedeno, kaj morajo vsebovati</t>
  </si>
  <si>
    <t xml:space="preserve">Pisalna miza, dimenzije d150/g60/ š75.  </t>
  </si>
  <si>
    <t>opis pri zahtevah materialov</t>
  </si>
  <si>
    <t>Podpultna omara, dimenzije 15/g60/90, za shranjevanje z izvlečnimi košarami, iz RF mreže.</t>
  </si>
  <si>
    <t xml:space="preserve">Viseča omarica, dimenzije 60/g 32/79, enokrilna omarica, vratna krila z okvirjem  z vgrajenimi poličkami, ki so nastavljive po višini, debeline 18 mm,  2 polici, ; </t>
  </si>
  <si>
    <t>Enojna postelja z vzmetnico in posteljnim dnom dimenzij 90/200/…, i</t>
  </si>
  <si>
    <t xml:space="preserve">Enojna postelja z vzmetnico in posteljnim dnom dimenzij 19/200/…, </t>
  </si>
  <si>
    <t xml:space="preserve">Enojna postelja z vzmetnico in posteljnim dnom dimenzij 90/200/…, </t>
  </si>
  <si>
    <t>Enojna postelja z vzmetnico in posteljnim dnom dimenzij 90/200/…,</t>
  </si>
  <si>
    <t xml:space="preserve">dvosed </t>
  </si>
  <si>
    <t xml:space="preserve">Enojna postelja z vzmetnico in posteljnim dnom dimenzij 90)/200/…, </t>
  </si>
  <si>
    <r>
      <rPr>
        <b/>
        <sz val="11"/>
        <rFont val="Arial"/>
        <family val="2"/>
        <charset val="238"/>
      </rPr>
      <t>Postelje</t>
    </r>
    <r>
      <rPr>
        <sz val="11"/>
        <rFont val="Arial"/>
        <family val="2"/>
        <charset val="238"/>
      </rPr>
      <t xml:space="preserve"> - postelje so sestavljene iz ogrodja, letvenika in vzmetnice. Vsi sestavni deli postelje morajo biti testirani za statično obremenitev ter aktivno - dinamično ležanje in sedenje oseb teže od 40 do 150 kg. Vse vzmetnice morajo imeti 7 consko žepkasto vzmetno jedro, višina vzmetnic minimalno 20 cm. Višina ležišča od 45 do 60 cm. Posteljno dno mora biti dvignjeno od tal cca 20 cm.  (Za električne terapevtske postelje so karakteristike navedene v postavkah - SKLOP 19). Karakteristike vseh elementov morajo biti razvidne iz priložene tehnične dokumentacije proizvajalca.</t>
    </r>
  </si>
  <si>
    <r>
      <rPr>
        <b/>
        <sz val="11"/>
        <color theme="1"/>
        <rFont val="Arial"/>
        <family val="2"/>
        <charset val="238"/>
      </rPr>
      <t>Sedežne garniture:</t>
    </r>
    <r>
      <rPr>
        <sz val="11"/>
        <color theme="1"/>
        <rFont val="Arial"/>
        <family val="2"/>
        <charset val="238"/>
      </rPr>
      <t xml:space="preserve">  so vzmetene,  oblazinjene s penastim polnilom, tapecirane s trpežnim tapetniškim blagom (bombaž/poliester), ki preprečuje potenje in zagotavlja dihanje. Blago mora biti iz srednje kvalitetnih in težko gorljivih materialov, barvne obstojnosti, blago mora dovoljevati uporabo običajnih čistilnih sredstev ter brisanje z vlažno krpo. Ponujene sedežne garniture morajo biti testirane za statično obremenitev ter aktivno - dinamično sedenje oseb 150 kg ali več, kar mora biti razvidno iz priložene tehnične dokumentacije proizvajalca.</t>
    </r>
  </si>
  <si>
    <t xml:space="preserve">Delavniške načrte izdela izvajalec na svoje stroške, potrdi jih investitor. Cena/enoto mora upoštevati in vsebovati izdelavo, dobavo, montažo, manipulacijo ter vse zahteve iz splošnih določil in zahtev za materiale </t>
  </si>
  <si>
    <t xml:space="preserve">OBVEZNA PRILOGA PONUDBENE DOKUMENTACIJE: </t>
  </si>
  <si>
    <r>
      <rPr>
        <b/>
        <sz val="11"/>
        <color theme="1"/>
        <rFont val="Arial"/>
        <family val="2"/>
        <charset val="238"/>
      </rPr>
      <t>pisalniški stoli</t>
    </r>
    <r>
      <rPr>
        <sz val="11"/>
        <rFont val="Arial"/>
        <family val="2"/>
        <charset val="238"/>
      </rPr>
      <t>: Dimenzije: 64/63/120-130/45-55 cm; nastavljiva naslonjala za roke, nastavljiva ledvena opora, tkanina/mreža</t>
    </r>
  </si>
  <si>
    <t>V KOLIKOR NI POSEBEJ NAVEDENO SE UPOŠTEVAJO  ZAHTEVE V IKONI (ZAHTEVE ZA MATERIALE), dimenzije so priporočljive, možno manjše odstopanje, izmere obvezne</t>
  </si>
  <si>
    <t xml:space="preserve">Pisalna miza, dimenzije 150/60/75 </t>
  </si>
  <si>
    <t xml:space="preserve">Polička za okraske 40/20/4,5 </t>
  </si>
  <si>
    <t>V KOLIKOR NI POSEBEJ NAVEDENO SE UPOŠTEVAJO  ZAHTEVE V IKONI (ZAHTEVE ZA MATERIALE), dimenzije so priporočljive, možno manjše odstopanje, izmere obvezne,  sestava kuhinjskih blokov priporočljiva</t>
  </si>
  <si>
    <t>Jedilna –  raztegljiva kuhinjska miza v velikosti širina 90 cm, dolžine 160 cm z vrhnjo ploščo iz iverala  v standardni barvi - deb. 36 mm in ABS zaključki, podnožje mize mora zagotavljati njeno stabilnost, standardna višina</t>
  </si>
  <si>
    <t>Kuhinjski elementi so izvedeni z vratnimi krili , opremljena s kljukicami  v leseni izvedbi, debelina vratnega krila 22 mm,  Vrata se odpirajo s sponami s kotom odpiranje 120o, so tridimenzionalno nastavljive (povišini, globini in širini). Predalniki imajo vodila s pneumatskim blažilcem zapiranja - blumotion. Stranske stranice - nevidne, so iz belega iverala deb 18 mm, enako notranje police. Vsi samostojno stoječi elementi so montirani na nogicah /4 nogice za en element / ,  vsi vgradni elementi bele tehnike so vgrajeni po navodilih proizvajalca.</t>
  </si>
  <si>
    <t xml:space="preserve">Viseča omarica, dimenzije 60/32/79, enokrilna omarica, vratna krila z okvirjem  z vgrajenimi poličkami, ki so nastavljive po višini, debeline 18 mm,  2 polici, </t>
  </si>
  <si>
    <t xml:space="preserve">Viseča omarica, dimenzije 40/32/79, enokrilna omarica, vratna krila z okvirjem in  iz npr. mediapana, z vgrajenimi poličkami, ki so nastavljive po višini, debeline 18 mm,  3 police , viseča omarica ima zaključni letvi iz bukovega lesa lužene na barvo delovnega pulta;  </t>
  </si>
  <si>
    <r>
      <t xml:space="preserve">Splošne zahteve:
</t>
    </r>
    <r>
      <rPr>
        <sz val="11"/>
        <rFont val="Arial"/>
        <family val="2"/>
        <charset val="238"/>
      </rPr>
      <t xml:space="preserve">- </t>
    </r>
    <r>
      <rPr>
        <b/>
        <sz val="11"/>
        <rFont val="Arial"/>
        <family val="2"/>
        <charset val="238"/>
      </rPr>
      <t xml:space="preserve">fronte </t>
    </r>
    <r>
      <rPr>
        <sz val="11"/>
        <rFont val="Arial"/>
        <family val="2"/>
        <charset val="238"/>
      </rPr>
      <t xml:space="preserve">MDF 19 mm, furnir , furnirano v vertikalni smeri, furnirani vsi robovi, mat lak, kot npr. Adler ali enakovredno;
- notranjost elementov beli iveral 18 mm;
- </t>
    </r>
    <r>
      <rPr>
        <b/>
        <sz val="11"/>
        <rFont val="Arial"/>
        <family val="2"/>
        <charset val="238"/>
      </rPr>
      <t>vsi robovi na korpusih, ličnicah, policah</t>
    </r>
    <r>
      <rPr>
        <sz val="11"/>
        <rFont val="Arial"/>
        <family val="2"/>
        <charset val="238"/>
      </rPr>
      <t xml:space="preserve"> so zaključeni z ABS robnikom debeline 2mm, pripadajočega dekorja, po izbiri naročnika;
- </t>
    </r>
    <r>
      <rPr>
        <b/>
        <sz val="11"/>
        <rFont val="Arial"/>
        <family val="2"/>
        <charset val="238"/>
      </rPr>
      <t xml:space="preserve">ročaji: </t>
    </r>
    <r>
      <rPr>
        <sz val="11"/>
        <rFont val="Arial"/>
        <family val="2"/>
        <charset val="238"/>
      </rPr>
      <t xml:space="preserve">kovinski;
- omare so na lesenem coklu višine 5 cm, zaključenim s pokrivno letvijo v ravnini vrat po celi dolžini, furnirano kot vrata omare (vertikalno);
- </t>
    </r>
    <r>
      <rPr>
        <b/>
        <sz val="11"/>
        <rFont val="Arial"/>
        <family val="2"/>
        <charset val="238"/>
      </rPr>
      <t>okovje:</t>
    </r>
    <r>
      <rPr>
        <sz val="11"/>
        <rFont val="Arial"/>
        <family val="2"/>
        <charset val="238"/>
      </rPr>
      <t xml:space="preserve"> okovje vrat kot npr. Blum clip top bluemotion ali enakovredno; okovje vrat brez ročajev kot npr. Blum Tip-on ali enakovredno; okovje predalov kot npr. Blum clip top bluemotion mehko zapiranje ali enakovredno; cilindrična pohištvena ključavnica na vseh vratih, inox drog v garderobni omari;
- </t>
    </r>
    <r>
      <rPr>
        <b/>
        <sz val="11"/>
        <rFont val="Arial"/>
        <family val="2"/>
        <charset val="238"/>
      </rPr>
      <t xml:space="preserve">stoli </t>
    </r>
    <r>
      <rPr>
        <sz val="11"/>
        <rFont val="Arial"/>
        <family val="2"/>
        <charset val="238"/>
      </rPr>
      <t>so oblazinjeni s penastim polnilom, tapecirano s trpežnim tapetniškim blagom (bombaž/poliester), ki preprečuje potenje in zagotavlja dihanje. Blago mora biti iz srednje kvalitetnih in težko gorljivih materialov, barvne obstojnosti, blago mora dovoljevati uporabo običajnih čistilnih sredstev ter brisanje z vlažno krpo. Ponujeni stoli morajo biti testirani za statično obremenitev ter aktivno - dinamično sedenje oseb 150 kg ali več, kar mora biti razvidno iz priložene tehnične dokumentacije proizvajalca.</t>
    </r>
    <r>
      <rPr>
        <b/>
        <sz val="11"/>
        <rFont val="Arial"/>
        <family val="2"/>
        <charset val="238"/>
      </rPr>
      <t xml:space="preserve">                                                                                                                                          </t>
    </r>
  </si>
  <si>
    <t>Omarica za vgradnjo pomivalnega korita, dimenzije 80/60/90 in  front v višini 25 cm, ki zapira korito, pod koritom prazen prostor.</t>
  </si>
  <si>
    <t>Viseča omarica, dimenzije 60/32/79, enokrilna omarica, vratna krila z okvirjem  z vgrajenimi poličkami, ki so nastavljive po višini, debeline 18 mm,  2 polici</t>
  </si>
  <si>
    <t xml:space="preserve">Predalnik, dimenzije 45/60/90, s štirimi predali, vrhnji predal višine 12 cm z vgrajenim razdelilnikom za kuhinjski pribor. Drugi predal višine 16 cm za kuhinjske krpe in še dva predala za posodo. </t>
  </si>
  <si>
    <t>Vgradni pomivalni stroj za vgradnjo v omaro 60/60/75, energijski razred najmanj A+, dve košari, za 12 pogrinjkov,  različni programi, ECO program</t>
  </si>
  <si>
    <t xml:space="preserve">Nočna omarica, dimenzij 45/45/45  </t>
  </si>
  <si>
    <t xml:space="preserve"> garderobna omara na hodniku: omarica za čevlje, odlagalna površina z obešaniki v dolžini 150 cm, garderobna omara v dolžini 190cm; globine 40 cm, višine 210 cm</t>
  </si>
  <si>
    <t>Omara</t>
  </si>
  <si>
    <t>zakonska postelja 160/200  kpl</t>
  </si>
  <si>
    <t>dvodelna omara  200/60/210</t>
  </si>
  <si>
    <t>police</t>
  </si>
  <si>
    <t>predalnik</t>
  </si>
  <si>
    <t>polička</t>
  </si>
  <si>
    <t>pisalna miza</t>
  </si>
  <si>
    <t>zofa</t>
  </si>
  <si>
    <t>nočna omara</t>
  </si>
  <si>
    <t>predalniki</t>
  </si>
  <si>
    <t>Jedilna –  raztegljiva kuhinjska miza v velikosti širine 80 cm dolžine /136(176) cm z vrhnjo ploščo iz iverala  v standardni barvi - deb. 36 mm in ABS zaključki, podnožje mize mora zagotavljati njeno stabilnost, standardna višina</t>
  </si>
  <si>
    <t xml:space="preserve">Viseča omarica, dimenzije 40/32/79, enokrilna omarica, vratna krila z okvirjem in  iz npr. mediapana, z vgrajenimi poličkami, ki so nastavljive po višini, debeline 18 mm,  3 police , viseča omarica ima zaključni letvi iz bukovega lesa lužene na barvo delovnega pulta;   </t>
  </si>
  <si>
    <t xml:space="preserve">Viseča omarica, dimenzije 60/32/79, enokrilna omarica, vratna krila z okvirjem  z vgrajenimi poličkami, ki so nastavljive po višini, debeline 18 mm,  2 polici, ; </t>
  </si>
  <si>
    <t>Predalnik, dimenzije 45/60/90, s štirimi predali, vrhnji predal višine 12 cm z vgrajenim razdelilnikom za kuhinjski pribor. Drugi predal višine 16 cm za kuhinjske krpe in še dva predala za posodo.</t>
  </si>
  <si>
    <t xml:space="preserve">Viseča omarica, dimenzije 60/32/79, enokrilna omarica, vratna krila z okvirjem  z vgrajenimi poličkami, ki so nastavljive po višini, debeline 18 mm,  2 polici,  </t>
  </si>
  <si>
    <t>pisalna miza z dvema delovnima površinama (dvojna), ravna) dimenzije dol.200/60/75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</si>
</sst>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_-* #,##0.00_-;\-* #,##0.00_-;_-* &quot;-&quot;??_-;_-@_-"/>
  </numFmts>
  <fonts count="47" x14ac:knownFonts="1">
    <font>
      <sz val="11"/>
      <color theme="1"/>
      <name val="Calibri"/>
      <family val="2"/>
      <charset val="238"/>
      <scheme val="minor"/>
    </font>
    <font>
      <sz val="9"/>
      <color theme="1"/>
      <name val="Calibri"/>
      <family val="2"/>
      <charset val="238"/>
      <scheme val="minor"/>
    </font>
    <font>
      <b/>
      <sz val="11"/>
      <color theme="1"/>
      <name val="Calibri"/>
      <family val="2"/>
      <charset val="238"/>
      <scheme val="minor"/>
    </font>
    <font>
      <u/>
      <sz val="11"/>
      <color theme="1"/>
      <name val="Calibri"/>
      <family val="2"/>
      <charset val="238"/>
      <scheme val="minor"/>
    </font>
    <font>
      <sz val="10"/>
      <name val="Arial CE"/>
      <charset val="238"/>
    </font>
    <font>
      <sz val="10"/>
      <name val="Arial"/>
      <family val="2"/>
    </font>
    <font>
      <sz val="9"/>
      <name val="Arial"/>
      <family val="2"/>
      <charset val="238"/>
    </font>
    <font>
      <sz val="11"/>
      <color theme="1"/>
      <name val="Arial"/>
      <family val="2"/>
      <charset val="238"/>
    </font>
    <font>
      <b/>
      <sz val="12"/>
      <color theme="1"/>
      <name val="Arial"/>
      <family val="2"/>
      <charset val="238"/>
    </font>
    <font>
      <b/>
      <sz val="11"/>
      <color theme="1"/>
      <name val="Arial"/>
      <family val="2"/>
      <charset val="238"/>
    </font>
    <font>
      <sz val="11"/>
      <name val="Arial"/>
      <family val="2"/>
      <charset val="238"/>
    </font>
    <font>
      <sz val="9"/>
      <color rgb="FF333333"/>
      <name val="Calibri"/>
      <family val="2"/>
      <charset val="238"/>
      <scheme val="minor"/>
    </font>
    <font>
      <sz val="9"/>
      <color theme="1"/>
      <name val="Arial"/>
      <family val="2"/>
      <charset val="238"/>
    </font>
    <font>
      <sz val="9"/>
      <color rgb="FF161026"/>
      <name val="Arial"/>
      <family val="2"/>
      <charset val="238"/>
    </font>
    <font>
      <sz val="8"/>
      <color rgb="FF222222"/>
      <name val="Arial"/>
      <family val="2"/>
      <charset val="238"/>
    </font>
    <font>
      <sz val="9"/>
      <color rgb="FF333333"/>
      <name val="Arial"/>
      <family val="2"/>
      <charset val="238"/>
    </font>
    <font>
      <b/>
      <sz val="14"/>
      <color theme="1"/>
      <name val="Arial"/>
      <family val="2"/>
      <charset val="238"/>
    </font>
    <font>
      <sz val="14"/>
      <color theme="1"/>
      <name val="Arial"/>
      <family val="2"/>
      <charset val="238"/>
    </font>
    <font>
      <b/>
      <sz val="12"/>
      <name val="Arial"/>
      <family val="2"/>
      <charset val="238"/>
    </font>
    <font>
      <u/>
      <sz val="11"/>
      <name val="Arial"/>
      <family val="2"/>
      <charset val="238"/>
    </font>
    <font>
      <b/>
      <sz val="11"/>
      <name val="Arial"/>
      <family val="2"/>
      <charset val="238"/>
    </font>
    <font>
      <u/>
      <sz val="11"/>
      <color theme="1"/>
      <name val="Arial"/>
      <family val="2"/>
      <charset val="238"/>
    </font>
    <font>
      <b/>
      <u/>
      <sz val="11"/>
      <color theme="1"/>
      <name val="Arial"/>
      <family val="2"/>
      <charset val="238"/>
    </font>
    <font>
      <b/>
      <sz val="16"/>
      <color theme="1"/>
      <name val="Arial"/>
      <family val="2"/>
      <charset val="238"/>
    </font>
    <font>
      <b/>
      <sz val="9"/>
      <color theme="1"/>
      <name val="Arial"/>
      <family val="2"/>
      <charset val="238"/>
    </font>
    <font>
      <sz val="10"/>
      <color theme="1"/>
      <name val="Arial"/>
      <family val="2"/>
      <charset val="238"/>
    </font>
    <font>
      <sz val="24"/>
      <color rgb="FF333333"/>
      <name val="Arial"/>
      <family val="2"/>
      <charset val="238"/>
    </font>
    <font>
      <sz val="9"/>
      <color rgb="FF222222"/>
      <name val="Arial"/>
      <family val="2"/>
      <charset val="238"/>
    </font>
    <font>
      <b/>
      <i/>
      <sz val="14"/>
      <color theme="1"/>
      <name val="Arial"/>
      <family val="2"/>
      <charset val="238"/>
    </font>
    <font>
      <b/>
      <i/>
      <sz val="16"/>
      <color theme="1"/>
      <name val="Arial"/>
      <family val="2"/>
      <charset val="238"/>
    </font>
    <font>
      <b/>
      <sz val="18"/>
      <color theme="1"/>
      <name val="Calibri"/>
      <family val="2"/>
      <charset val="238"/>
      <scheme val="minor"/>
    </font>
    <font>
      <b/>
      <sz val="18"/>
      <color rgb="FF000000"/>
      <name val="Calibri"/>
      <family val="2"/>
      <charset val="238"/>
      <scheme val="minor"/>
    </font>
    <font>
      <b/>
      <i/>
      <sz val="12"/>
      <color theme="1"/>
      <name val="Arial"/>
      <family val="2"/>
      <charset val="238"/>
    </font>
    <font>
      <sz val="11"/>
      <color theme="1"/>
      <name val="Calibri"/>
      <family val="2"/>
      <scheme val="minor"/>
    </font>
    <font>
      <sz val="11"/>
      <color rgb="FF000000"/>
      <name val="Calibri"/>
      <family val="2"/>
      <charset val="238"/>
    </font>
    <font>
      <b/>
      <sz val="9"/>
      <name val="Arial"/>
      <family val="2"/>
      <charset val="238"/>
    </font>
    <font>
      <sz val="11"/>
      <color theme="1"/>
      <name val="Calibri"/>
      <family val="2"/>
      <charset val="238"/>
      <scheme val="minor"/>
    </font>
    <font>
      <sz val="9"/>
      <name val="Calibri"/>
      <family val="2"/>
      <charset val="238"/>
      <scheme val="minor"/>
    </font>
    <font>
      <sz val="10"/>
      <color rgb="FF343A40"/>
      <name val="Arial"/>
      <family val="2"/>
      <charset val="238"/>
    </font>
    <font>
      <sz val="10"/>
      <color rgb="FF3F4B59"/>
      <name val="Arial"/>
      <family val="2"/>
      <charset val="238"/>
    </font>
    <font>
      <b/>
      <sz val="10"/>
      <color rgb="FF3F4B59"/>
      <name val="Arial"/>
      <family val="2"/>
      <charset val="238"/>
    </font>
    <font>
      <sz val="9"/>
      <color rgb="FF323232"/>
      <name val="Arial"/>
      <family val="2"/>
      <charset val="238"/>
    </font>
    <font>
      <sz val="9"/>
      <color theme="1"/>
      <name val="Calibri"/>
      <family val="2"/>
      <charset val="238"/>
    </font>
    <font>
      <sz val="11"/>
      <color rgb="FFFF0000"/>
      <name val="Arial"/>
      <family val="2"/>
      <charset val="238"/>
    </font>
    <font>
      <sz val="9"/>
      <color rgb="FFFF0000"/>
      <name val="Arial"/>
      <family val="2"/>
      <charset val="238"/>
    </font>
    <font>
      <sz val="9"/>
      <color rgb="FFFF0000"/>
      <name val="Calibri"/>
      <family val="2"/>
      <charset val="238"/>
      <scheme val="minor"/>
    </font>
    <font>
      <sz val="8"/>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7">
    <xf numFmtId="0" fontId="0" fillId="0" borderId="0"/>
    <xf numFmtId="0" fontId="4" fillId="0" borderId="0"/>
    <xf numFmtId="0" fontId="5" fillId="0" borderId="0"/>
    <xf numFmtId="0" fontId="33" fillId="0" borderId="0"/>
    <xf numFmtId="0" fontId="34" fillId="0" borderId="0"/>
    <xf numFmtId="164" fontId="36" fillId="0" borderId="0" applyFont="0" applyFill="0" applyBorder="0" applyAlignment="0" applyProtection="0"/>
    <xf numFmtId="164" fontId="36" fillId="0" borderId="0" applyFont="0" applyFill="0" applyBorder="0" applyAlignment="0" applyProtection="0"/>
  </cellStyleXfs>
  <cellXfs count="225">
    <xf numFmtId="0" fontId="0" fillId="0" borderId="0" xfId="0"/>
    <xf numFmtId="0" fontId="1" fillId="0" borderId="0" xfId="0" applyFont="1"/>
    <xf numFmtId="0" fontId="1" fillId="0" borderId="1" xfId="0" applyFont="1" applyBorder="1"/>
    <xf numFmtId="0" fontId="0" fillId="0" borderId="0" xfId="0" applyAlignment="1">
      <alignment wrapText="1"/>
    </xf>
    <xf numFmtId="0" fontId="2" fillId="0" borderId="0" xfId="0" applyFont="1" applyAlignment="1">
      <alignment wrapText="1"/>
    </xf>
    <xf numFmtId="0" fontId="3" fillId="0" borderId="0" xfId="0" applyFont="1" applyAlignment="1">
      <alignment wrapText="1"/>
    </xf>
    <xf numFmtId="0" fontId="6" fillId="0" borderId="1" xfId="0" applyFont="1" applyBorder="1" applyAlignment="1">
      <alignment vertical="center" wrapText="1"/>
    </xf>
    <xf numFmtId="0" fontId="7" fillId="0" borderId="1" xfId="0" applyFont="1" applyBorder="1"/>
    <xf numFmtId="0" fontId="7" fillId="0" borderId="0" xfId="0" applyFont="1"/>
    <xf numFmtId="0" fontId="7" fillId="0" borderId="0" xfId="0" applyFont="1" applyAlignment="1">
      <alignment wrapText="1"/>
    </xf>
    <xf numFmtId="0" fontId="11" fillId="0" borderId="0" xfId="0" applyFont="1" applyAlignment="1">
      <alignment vertical="center" wrapText="1"/>
    </xf>
    <xf numFmtId="44" fontId="1" fillId="0" borderId="1" xfId="0" applyNumberFormat="1" applyFont="1" applyBorder="1"/>
    <xf numFmtId="44" fontId="1" fillId="0" borderId="0" xfId="0" applyNumberFormat="1" applyFont="1"/>
    <xf numFmtId="0" fontId="12" fillId="0" borderId="1" xfId="0" applyFont="1" applyBorder="1"/>
    <xf numFmtId="0" fontId="12" fillId="0" borderId="10" xfId="0" applyFont="1" applyBorder="1"/>
    <xf numFmtId="0" fontId="13" fillId="0" borderId="0" xfId="0" applyFont="1" applyAlignment="1">
      <alignment vertical="top" wrapText="1"/>
    </xf>
    <xf numFmtId="0" fontId="14" fillId="0" borderId="1" xfId="0" applyFont="1" applyBorder="1"/>
    <xf numFmtId="0" fontId="15" fillId="0" borderId="1" xfId="0" applyFont="1" applyBorder="1" applyAlignment="1">
      <alignment vertical="center" wrapText="1"/>
    </xf>
    <xf numFmtId="0" fontId="17" fillId="0" borderId="0" xfId="0" applyFont="1"/>
    <xf numFmtId="49" fontId="18" fillId="0" borderId="0" xfId="1" applyNumberFormat="1" applyFont="1" applyAlignment="1">
      <alignment wrapText="1"/>
    </xf>
    <xf numFmtId="49" fontId="10" fillId="0" borderId="0" xfId="1" applyNumberFormat="1" applyFont="1" applyAlignment="1">
      <alignment wrapText="1"/>
    </xf>
    <xf numFmtId="49" fontId="19" fillId="0" borderId="0" xfId="1" applyNumberFormat="1" applyFont="1" applyAlignment="1">
      <alignment wrapText="1"/>
    </xf>
    <xf numFmtId="49" fontId="10" fillId="0" borderId="0" xfId="2" applyNumberFormat="1" applyFont="1" applyAlignment="1">
      <alignment vertical="top" wrapText="1"/>
    </xf>
    <xf numFmtId="49" fontId="20" fillId="0" borderId="0" xfId="2" applyNumberFormat="1" applyFont="1" applyAlignment="1">
      <alignment vertical="top" wrapText="1"/>
    </xf>
    <xf numFmtId="0" fontId="10" fillId="0" borderId="0" xfId="2" applyFont="1" applyAlignment="1">
      <alignment vertical="top" wrapText="1"/>
    </xf>
    <xf numFmtId="0" fontId="19" fillId="0" borderId="0" xfId="1" applyFont="1" applyAlignment="1">
      <alignment vertical="top" wrapText="1"/>
    </xf>
    <xf numFmtId="0" fontId="10" fillId="0" borderId="0" xfId="1" applyFont="1" applyAlignment="1">
      <alignment vertical="top" wrapText="1"/>
    </xf>
    <xf numFmtId="0" fontId="9" fillId="0" borderId="0" xfId="0" applyFont="1"/>
    <xf numFmtId="0" fontId="21" fillId="0" borderId="0" xfId="0" applyFont="1" applyAlignment="1">
      <alignment wrapText="1"/>
    </xf>
    <xf numFmtId="0" fontId="9" fillId="0" borderId="0" xfId="0" applyFont="1" applyAlignment="1">
      <alignment wrapText="1"/>
    </xf>
    <xf numFmtId="0" fontId="22" fillId="0" borderId="0" xfId="0" applyFont="1" applyAlignment="1">
      <alignment wrapText="1"/>
    </xf>
    <xf numFmtId="0" fontId="8" fillId="0" borderId="0" xfId="0" applyFont="1" applyAlignment="1">
      <alignment wrapText="1"/>
    </xf>
    <xf numFmtId="0" fontId="23" fillId="0" borderId="0" xfId="0" applyFont="1"/>
    <xf numFmtId="0" fontId="12" fillId="0" borderId="0" xfId="0" applyFont="1"/>
    <xf numFmtId="0" fontId="12" fillId="0" borderId="0" xfId="0" applyFont="1" applyAlignment="1">
      <alignment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12" fillId="0" borderId="2" xfId="0" applyFont="1" applyBorder="1" applyAlignment="1">
      <alignment wrapText="1"/>
    </xf>
    <xf numFmtId="0" fontId="24" fillId="0" borderId="2" xfId="0" applyFont="1" applyBorder="1" applyAlignment="1">
      <alignment vertical="top" wrapText="1"/>
    </xf>
    <xf numFmtId="0" fontId="12" fillId="0" borderId="13" xfId="0" applyFont="1" applyBorder="1" applyAlignment="1">
      <alignment wrapText="1"/>
    </xf>
    <xf numFmtId="0" fontId="12" fillId="0" borderId="14" xfId="0" applyFont="1" applyBorder="1" applyAlignment="1">
      <alignment wrapText="1"/>
    </xf>
    <xf numFmtId="0" fontId="12" fillId="0" borderId="15" xfId="0" applyFont="1" applyBorder="1" applyAlignment="1">
      <alignment wrapText="1"/>
    </xf>
    <xf numFmtId="0" fontId="12" fillId="0" borderId="1" xfId="0" applyFont="1" applyBorder="1" applyAlignment="1">
      <alignment wrapText="1"/>
    </xf>
    <xf numFmtId="0" fontId="12" fillId="0" borderId="1" xfId="0" applyFont="1" applyBorder="1" applyAlignment="1">
      <alignment vertical="top" wrapText="1"/>
    </xf>
    <xf numFmtId="0" fontId="12" fillId="0" borderId="10" xfId="0" applyFont="1" applyBorder="1" applyAlignment="1">
      <alignment wrapText="1"/>
    </xf>
    <xf numFmtId="0" fontId="12" fillId="0" borderId="16" xfId="0" applyFont="1" applyBorder="1" applyAlignment="1">
      <alignment wrapText="1"/>
    </xf>
    <xf numFmtId="0" fontId="12" fillId="0" borderId="17" xfId="0" applyFont="1" applyBorder="1" applyAlignment="1">
      <alignment wrapText="1"/>
    </xf>
    <xf numFmtId="0" fontId="6" fillId="0" borderId="0" xfId="0" applyFont="1"/>
    <xf numFmtId="0" fontId="24"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1" xfId="0" applyFont="1" applyBorder="1" applyAlignment="1">
      <alignment wrapText="1"/>
    </xf>
    <xf numFmtId="0" fontId="25" fillId="0" borderId="1" xfId="0" applyFont="1" applyBorder="1"/>
    <xf numFmtId="0" fontId="12" fillId="0" borderId="16" xfId="0" applyFont="1" applyBorder="1"/>
    <xf numFmtId="0" fontId="12" fillId="0" borderId="18" xfId="0" applyFont="1" applyBorder="1"/>
    <xf numFmtId="0" fontId="12" fillId="0" borderId="18" xfId="0" applyFont="1" applyBorder="1" applyAlignment="1">
      <alignment wrapText="1"/>
    </xf>
    <xf numFmtId="0" fontId="12" fillId="0" borderId="19" xfId="0" applyFont="1" applyBorder="1"/>
    <xf numFmtId="0" fontId="12" fillId="0" borderId="19" xfId="0" applyFont="1" applyBorder="1" applyAlignment="1">
      <alignment wrapText="1"/>
    </xf>
    <xf numFmtId="0" fontId="12" fillId="0" borderId="11" xfId="0" applyFont="1" applyBorder="1"/>
    <xf numFmtId="0" fontId="26" fillId="0" borderId="18" xfId="0" applyFont="1" applyBorder="1" applyAlignment="1">
      <alignment vertical="center" wrapText="1"/>
    </xf>
    <xf numFmtId="0" fontId="12" fillId="0" borderId="20" xfId="0" applyFont="1" applyBorder="1"/>
    <xf numFmtId="0" fontId="26" fillId="0" borderId="28" xfId="0" applyFont="1" applyBorder="1" applyAlignment="1">
      <alignment vertical="center" wrapText="1"/>
    </xf>
    <xf numFmtId="0" fontId="12" fillId="0" borderId="28" xfId="0" applyFont="1" applyBorder="1"/>
    <xf numFmtId="0" fontId="12" fillId="0" borderId="29" xfId="0" applyFont="1" applyBorder="1"/>
    <xf numFmtId="0" fontId="24" fillId="3" borderId="3" xfId="0" applyFont="1" applyFill="1" applyBorder="1"/>
    <xf numFmtId="0" fontId="12" fillId="3" borderId="21" xfId="0" applyFont="1" applyFill="1" applyBorder="1"/>
    <xf numFmtId="0" fontId="24" fillId="3" borderId="5" xfId="0" applyFont="1" applyFill="1" applyBorder="1"/>
    <xf numFmtId="0" fontId="12" fillId="0" borderId="2" xfId="0" applyFont="1" applyBorder="1"/>
    <xf numFmtId="44" fontId="12" fillId="0" borderId="1" xfId="0" applyNumberFormat="1" applyFont="1" applyBorder="1" applyAlignment="1">
      <alignment wrapText="1"/>
    </xf>
    <xf numFmtId="44" fontId="12" fillId="0" borderId="18" xfId="0" applyNumberFormat="1" applyFont="1" applyBorder="1" applyAlignment="1">
      <alignment wrapText="1"/>
    </xf>
    <xf numFmtId="0" fontId="6" fillId="0" borderId="0" xfId="0" applyFont="1" applyAlignment="1">
      <alignment vertical="center" wrapText="1"/>
    </xf>
    <xf numFmtId="44" fontId="12" fillId="0" borderId="18" xfId="0" applyNumberFormat="1" applyFont="1" applyBorder="1"/>
    <xf numFmtId="44" fontId="24" fillId="3" borderId="5" xfId="0" applyNumberFormat="1" applyFont="1" applyFill="1" applyBorder="1"/>
    <xf numFmtId="44" fontId="12" fillId="0" borderId="2" xfId="0" applyNumberFormat="1" applyFont="1" applyBorder="1"/>
    <xf numFmtId="44" fontId="12" fillId="0" borderId="0" xfId="0" applyNumberFormat="1" applyFont="1"/>
    <xf numFmtId="0" fontId="24" fillId="0" borderId="2" xfId="0" applyFont="1" applyBorder="1" applyAlignment="1">
      <alignment wrapText="1"/>
    </xf>
    <xf numFmtId="0" fontId="27" fillId="0" borderId="0" xfId="0" applyFont="1"/>
    <xf numFmtId="0" fontId="27" fillId="0" borderId="1" xfId="0" applyFont="1" applyBorder="1"/>
    <xf numFmtId="0" fontId="6" fillId="0" borderId="1" xfId="0" applyFont="1" applyBorder="1"/>
    <xf numFmtId="0" fontId="6" fillId="0" borderId="0" xfId="0" applyFont="1" applyAlignment="1">
      <alignment vertical="top" wrapText="1"/>
    </xf>
    <xf numFmtId="44" fontId="24" fillId="3" borderId="1" xfId="0" applyNumberFormat="1" applyFont="1" applyFill="1" applyBorder="1"/>
    <xf numFmtId="0" fontId="12" fillId="0" borderId="30" xfId="0" applyFont="1" applyBorder="1"/>
    <xf numFmtId="0" fontId="13" fillId="0" borderId="1" xfId="0" applyFont="1" applyBorder="1" applyAlignment="1">
      <alignment vertical="top" wrapText="1"/>
    </xf>
    <xf numFmtId="0" fontId="24" fillId="3" borderId="11" xfId="0" applyFont="1" applyFill="1" applyBorder="1"/>
    <xf numFmtId="0" fontId="15" fillId="0" borderId="0" xfId="0" applyFont="1" applyAlignment="1">
      <alignment vertical="center" wrapText="1"/>
    </xf>
    <xf numFmtId="0" fontId="24" fillId="3" borderId="4" xfId="0" applyFont="1" applyFill="1" applyBorder="1"/>
    <xf numFmtId="0" fontId="12" fillId="0" borderId="10" xfId="0" applyFont="1" applyBorder="1" applyAlignment="1">
      <alignment vertical="top" wrapText="1"/>
    </xf>
    <xf numFmtId="44" fontId="12" fillId="0" borderId="1" xfId="0" applyNumberFormat="1" applyFont="1" applyBorder="1"/>
    <xf numFmtId="0" fontId="26" fillId="0" borderId="1" xfId="0" applyFont="1" applyBorder="1" applyAlignment="1">
      <alignment vertical="center" wrapText="1"/>
    </xf>
    <xf numFmtId="44" fontId="12" fillId="0" borderId="29" xfId="0" applyNumberFormat="1" applyFont="1" applyBorder="1"/>
    <xf numFmtId="44" fontId="12" fillId="0" borderId="11" xfId="0" applyNumberFormat="1" applyFont="1" applyBorder="1" applyAlignment="1">
      <alignment wrapText="1"/>
    </xf>
    <xf numFmtId="0" fontId="14" fillId="0" borderId="18" xfId="0" applyFont="1" applyBorder="1"/>
    <xf numFmtId="0" fontId="12" fillId="0" borderId="27" xfId="0" applyFont="1" applyBorder="1" applyAlignment="1">
      <alignment wrapText="1"/>
    </xf>
    <xf numFmtId="0" fontId="12" fillId="0" borderId="22" xfId="0" applyFont="1" applyBorder="1"/>
    <xf numFmtId="0" fontId="12" fillId="0" borderId="32" xfId="0" applyFont="1" applyBorder="1"/>
    <xf numFmtId="0" fontId="12" fillId="3" borderId="23" xfId="0" applyFont="1" applyFill="1" applyBorder="1"/>
    <xf numFmtId="0" fontId="12" fillId="0" borderId="24" xfId="0" applyFont="1" applyBorder="1"/>
    <xf numFmtId="0" fontId="12" fillId="3" borderId="11" xfId="0" applyFont="1" applyFill="1" applyBorder="1"/>
    <xf numFmtId="0" fontId="12" fillId="3" borderId="10" xfId="0" applyFont="1" applyFill="1" applyBorder="1"/>
    <xf numFmtId="44" fontId="24" fillId="3" borderId="23" xfId="0" applyNumberFormat="1" applyFont="1" applyFill="1" applyBorder="1"/>
    <xf numFmtId="0" fontId="12" fillId="3" borderId="1" xfId="0" applyFont="1" applyFill="1" applyBorder="1"/>
    <xf numFmtId="44" fontId="12" fillId="3" borderId="1" xfId="0" applyNumberFormat="1" applyFont="1" applyFill="1" applyBorder="1"/>
    <xf numFmtId="44" fontId="12" fillId="0" borderId="11" xfId="0" applyNumberFormat="1" applyFont="1" applyBorder="1"/>
    <xf numFmtId="0" fontId="24" fillId="3" borderId="31" xfId="0" applyFont="1" applyFill="1" applyBorder="1"/>
    <xf numFmtId="0" fontId="24" fillId="3" borderId="1" xfId="0" applyFont="1" applyFill="1" applyBorder="1"/>
    <xf numFmtId="44" fontId="24" fillId="3" borderId="11" xfId="0" applyNumberFormat="1" applyFont="1" applyFill="1" applyBorder="1"/>
    <xf numFmtId="44" fontId="12" fillId="0" borderId="29" xfId="0" applyNumberFormat="1" applyFont="1" applyBorder="1" applyAlignment="1">
      <alignment wrapText="1"/>
    </xf>
    <xf numFmtId="0" fontId="12" fillId="0" borderId="10" xfId="0" applyFont="1" applyBorder="1" applyAlignment="1">
      <alignment horizontal="left" vertical="top" wrapText="1"/>
    </xf>
    <xf numFmtId="0" fontId="12" fillId="0" borderId="10" xfId="0" applyFont="1" applyBorder="1" applyAlignment="1">
      <alignment horizontal="left" wrapText="1"/>
    </xf>
    <xf numFmtId="0" fontId="28"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xf>
    <xf numFmtId="0" fontId="30" fillId="0" borderId="0" xfId="0" applyFont="1"/>
    <xf numFmtId="0" fontId="29" fillId="0" borderId="0" xfId="0" applyFont="1"/>
    <xf numFmtId="0" fontId="16" fillId="0" borderId="9" xfId="0" applyFont="1" applyBorder="1"/>
    <xf numFmtId="0" fontId="17" fillId="0" borderId="7" xfId="0" applyFont="1" applyBorder="1"/>
    <xf numFmtId="0" fontId="16" fillId="0" borderId="23" xfId="0" applyFont="1" applyBorder="1"/>
    <xf numFmtId="0" fontId="17" fillId="0" borderId="33" xfId="0" applyFont="1" applyBorder="1"/>
    <xf numFmtId="0" fontId="7" fillId="0" borderId="33" xfId="0" applyFont="1" applyBorder="1"/>
    <xf numFmtId="0" fontId="7" fillId="0" borderId="34" xfId="0" applyFont="1" applyBorder="1"/>
    <xf numFmtId="0" fontId="16" fillId="0" borderId="23" xfId="0" applyFont="1" applyBorder="1" applyAlignment="1">
      <alignment wrapText="1"/>
    </xf>
    <xf numFmtId="44" fontId="17" fillId="0" borderId="34" xfId="0" applyNumberFormat="1" applyFont="1" applyBorder="1"/>
    <xf numFmtId="0" fontId="17" fillId="0" borderId="1" xfId="0" applyFont="1" applyBorder="1"/>
    <xf numFmtId="44" fontId="17" fillId="0" borderId="1" xfId="0" applyNumberFormat="1" applyFont="1" applyBorder="1" applyAlignment="1">
      <alignment horizontal="center" vertical="center"/>
    </xf>
    <xf numFmtId="44" fontId="17" fillId="0" borderId="1" xfId="0" applyNumberFormat="1" applyFont="1" applyBorder="1"/>
    <xf numFmtId="44" fontId="7" fillId="0" borderId="1" xfId="0" applyNumberFormat="1" applyFont="1" applyBorder="1"/>
    <xf numFmtId="44" fontId="16" fillId="0" borderId="34" xfId="0" applyNumberFormat="1" applyFont="1" applyBorder="1"/>
    <xf numFmtId="0" fontId="24" fillId="0" borderId="0" xfId="0" applyFont="1"/>
    <xf numFmtId="0" fontId="24" fillId="0" borderId="0" xfId="0" applyFont="1" applyAlignment="1">
      <alignment horizontal="right"/>
    </xf>
    <xf numFmtId="0" fontId="6" fillId="0" borderId="35" xfId="0" applyFont="1" applyBorder="1" applyAlignment="1">
      <alignment horizontal="left" vertical="center" wrapText="1"/>
    </xf>
    <xf numFmtId="0" fontId="6" fillId="0" borderId="35" xfId="0" applyFont="1" applyBorder="1" applyAlignment="1">
      <alignment horizontal="left" wrapText="1"/>
    </xf>
    <xf numFmtId="0" fontId="6" fillId="0" borderId="35" xfId="0" applyFont="1" applyBorder="1" applyAlignment="1">
      <alignment horizontal="left" vertical="top" wrapText="1"/>
    </xf>
    <xf numFmtId="0" fontId="12" fillId="0" borderId="36" xfId="0" applyFont="1" applyBorder="1" applyAlignment="1">
      <alignment horizontal="left" vertical="top" wrapText="1"/>
    </xf>
    <xf numFmtId="0" fontId="6" fillId="0" borderId="36" xfId="0" applyFont="1" applyBorder="1" applyAlignment="1">
      <alignment horizontal="left" vertical="center" wrapText="1"/>
    </xf>
    <xf numFmtId="0" fontId="6" fillId="0" borderId="35" xfId="0" applyFont="1" applyBorder="1" applyAlignment="1">
      <alignment horizontal="left" vertical="center" wrapText="1" indent="1"/>
    </xf>
    <xf numFmtId="0" fontId="14" fillId="0" borderId="10" xfId="0" applyFont="1" applyBorder="1"/>
    <xf numFmtId="0" fontId="15" fillId="0" borderId="10" xfId="0" applyFont="1" applyBorder="1" applyAlignment="1">
      <alignment vertical="center" wrapText="1"/>
    </xf>
    <xf numFmtId="0" fontId="26" fillId="0" borderId="10" xfId="0" applyFont="1" applyBorder="1" applyAlignment="1">
      <alignment vertical="center" wrapText="1"/>
    </xf>
    <xf numFmtId="0" fontId="24" fillId="3" borderId="8" xfId="0" applyFont="1" applyFill="1" applyBorder="1"/>
    <xf numFmtId="0" fontId="12" fillId="3" borderId="37" xfId="0" applyFont="1" applyFill="1" applyBorder="1"/>
    <xf numFmtId="0" fontId="15" fillId="0" borderId="28" xfId="0" applyFont="1" applyBorder="1" applyAlignment="1">
      <alignment vertical="center" wrapText="1"/>
    </xf>
    <xf numFmtId="164" fontId="1" fillId="0" borderId="0" xfId="5" applyFont="1"/>
    <xf numFmtId="0" fontId="16" fillId="0" borderId="8" xfId="0" applyFont="1" applyBorder="1" applyAlignment="1">
      <alignment wrapText="1"/>
    </xf>
    <xf numFmtId="0" fontId="7" fillId="0" borderId="38" xfId="0" applyFont="1" applyBorder="1"/>
    <xf numFmtId="44" fontId="16" fillId="0" borderId="10" xfId="0" applyNumberFormat="1" applyFont="1" applyBorder="1"/>
    <xf numFmtId="44" fontId="7" fillId="0" borderId="10" xfId="0" applyNumberFormat="1" applyFont="1" applyBorder="1"/>
    <xf numFmtId="0" fontId="7" fillId="0" borderId="10" xfId="0" applyFont="1" applyBorder="1"/>
    <xf numFmtId="0" fontId="7" fillId="0" borderId="39" xfId="0" applyFont="1" applyBorder="1"/>
    <xf numFmtId="0" fontId="12" fillId="3" borderId="40" xfId="0" applyFont="1" applyFill="1" applyBorder="1"/>
    <xf numFmtId="44" fontId="24" fillId="3" borderId="41" xfId="0" applyNumberFormat="1" applyFont="1" applyFill="1" applyBorder="1"/>
    <xf numFmtId="164" fontId="25" fillId="0" borderId="0" xfId="5" applyFont="1"/>
    <xf numFmtId="0" fontId="6" fillId="0" borderId="0" xfId="0" applyFont="1" applyAlignment="1">
      <alignment wrapText="1"/>
    </xf>
    <xf numFmtId="0" fontId="12" fillId="0" borderId="1" xfId="0" applyFont="1" applyBorder="1" applyAlignment="1">
      <alignment vertical="top"/>
    </xf>
    <xf numFmtId="0" fontId="18" fillId="0" borderId="0" xfId="0" applyFont="1" applyAlignment="1">
      <alignment wrapText="1"/>
    </xf>
    <xf numFmtId="0" fontId="6" fillId="0" borderId="2" xfId="0" applyFont="1" applyBorder="1" applyAlignment="1">
      <alignment wrapText="1"/>
    </xf>
    <xf numFmtId="44" fontId="6" fillId="0" borderId="1" xfId="0" applyNumberFormat="1" applyFont="1" applyBorder="1" applyAlignment="1">
      <alignment wrapText="1"/>
    </xf>
    <xf numFmtId="0" fontId="37" fillId="0" borderId="0" xfId="0" applyFont="1"/>
    <xf numFmtId="0" fontId="6" fillId="0" borderId="1" xfId="0" applyFont="1" applyBorder="1" applyAlignment="1">
      <alignment vertical="center"/>
    </xf>
    <xf numFmtId="0" fontId="6" fillId="0" borderId="10" xfId="0" applyFont="1" applyBorder="1" applyAlignment="1">
      <alignment wrapText="1"/>
    </xf>
    <xf numFmtId="0" fontId="6" fillId="0" borderId="0" xfId="0" applyFont="1" applyAlignment="1">
      <alignment horizontal="left" vertical="top" wrapText="1"/>
    </xf>
    <xf numFmtId="0" fontId="6" fillId="0" borderId="42" xfId="0" applyFont="1" applyBorder="1" applyAlignment="1">
      <alignment horizontal="left" vertical="center" wrapText="1" indent="1"/>
    </xf>
    <xf numFmtId="0" fontId="6" fillId="0" borderId="36" xfId="0" applyFont="1" applyBorder="1" applyAlignment="1">
      <alignment horizontal="left" vertical="top" wrapText="1"/>
    </xf>
    <xf numFmtId="0" fontId="6" fillId="0" borderId="36" xfId="0" applyFont="1" applyBorder="1" applyAlignment="1">
      <alignment horizontal="left" wrapText="1"/>
    </xf>
    <xf numFmtId="0" fontId="6" fillId="0" borderId="1" xfId="0" applyFont="1" applyBorder="1" applyAlignment="1">
      <alignment horizontal="left" vertical="top" wrapText="1"/>
    </xf>
    <xf numFmtId="0" fontId="6" fillId="0" borderId="1" xfId="0" applyFont="1" applyBorder="1" applyAlignment="1">
      <alignment horizontal="left" wrapText="1"/>
    </xf>
    <xf numFmtId="44" fontId="12" fillId="3" borderId="40" xfId="0" applyNumberFormat="1" applyFont="1" applyFill="1" applyBorder="1"/>
    <xf numFmtId="0" fontId="6" fillId="0" borderId="28" xfId="0" applyFont="1" applyBorder="1" applyAlignment="1">
      <alignment horizontal="left" wrapText="1"/>
    </xf>
    <xf numFmtId="0" fontId="6" fillId="0" borderId="18" xfId="0" applyFont="1" applyBorder="1" applyAlignment="1">
      <alignment horizontal="left" wrapText="1"/>
    </xf>
    <xf numFmtId="0" fontId="38" fillId="0" borderId="0" xfId="0" applyFont="1"/>
    <xf numFmtId="0" fontId="6" fillId="0" borderId="43" xfId="0" applyFont="1" applyBorder="1" applyAlignment="1">
      <alignment horizontal="left" vertical="center" wrapText="1" indent="1"/>
    </xf>
    <xf numFmtId="0" fontId="6" fillId="0" borderId="18" xfId="0" applyFont="1" applyBorder="1" applyAlignment="1">
      <alignment horizontal="left" vertical="top" wrapText="1"/>
    </xf>
    <xf numFmtId="0" fontId="6" fillId="0" borderId="1" xfId="0" applyFont="1" applyBorder="1" applyAlignment="1">
      <alignment horizontal="left" vertical="center" wrapText="1" indent="1"/>
    </xf>
    <xf numFmtId="0" fontId="35" fillId="0" borderId="44" xfId="0" applyFont="1" applyBorder="1" applyAlignment="1">
      <alignment horizontal="left" vertical="top" wrapText="1"/>
    </xf>
    <xf numFmtId="0" fontId="6" fillId="0" borderId="0" xfId="0" applyFont="1" applyAlignment="1">
      <alignment horizontal="left" vertical="center" wrapText="1" indent="1"/>
    </xf>
    <xf numFmtId="0" fontId="39" fillId="0" borderId="1" xfId="0" applyFont="1" applyBorder="1" applyAlignment="1">
      <alignment vertical="center" wrapText="1"/>
    </xf>
    <xf numFmtId="0" fontId="40" fillId="4" borderId="0" xfId="0" applyFont="1" applyFill="1" applyAlignment="1">
      <alignment horizontal="center" vertical="top" wrapText="1"/>
    </xf>
    <xf numFmtId="0" fontId="39" fillId="0" borderId="0" xfId="0" applyFont="1" applyAlignment="1">
      <alignment vertical="top" wrapText="1"/>
    </xf>
    <xf numFmtId="0" fontId="6" fillId="0" borderId="18" xfId="0" applyFont="1" applyBorder="1" applyAlignment="1">
      <alignment vertical="top" wrapText="1"/>
    </xf>
    <xf numFmtId="0" fontId="6" fillId="0" borderId="1" xfId="0" applyFont="1" applyBorder="1" applyAlignment="1">
      <alignment wrapText="1"/>
    </xf>
    <xf numFmtId="0" fontId="6" fillId="0" borderId="42" xfId="0" applyFont="1" applyBorder="1" applyAlignment="1">
      <alignment horizontal="left" vertical="center" wrapText="1"/>
    </xf>
    <xf numFmtId="0" fontId="41" fillId="0" borderId="0" xfId="0" applyFont="1" applyAlignment="1">
      <alignment horizontal="left" vertical="center" wrapText="1"/>
    </xf>
    <xf numFmtId="0" fontId="20" fillId="0" borderId="1" xfId="0" applyFont="1" applyBorder="1" applyAlignment="1">
      <alignment horizontal="left" vertical="top" wrapText="1"/>
    </xf>
    <xf numFmtId="0" fontId="10" fillId="0" borderId="1" xfId="0" applyFont="1" applyBorder="1" applyAlignment="1">
      <alignment horizontal="left" vertical="top" wrapText="1"/>
    </xf>
    <xf numFmtId="0" fontId="7" fillId="0" borderId="1" xfId="0" applyFont="1" applyBorder="1" applyAlignment="1">
      <alignment wrapText="1"/>
    </xf>
    <xf numFmtId="0" fontId="16" fillId="0" borderId="0" xfId="0" applyFont="1" applyAlignment="1">
      <alignment wrapText="1"/>
    </xf>
    <xf numFmtId="0" fontId="16" fillId="0" borderId="0" xfId="0" applyFont="1"/>
    <xf numFmtId="0" fontId="44" fillId="0" borderId="10" xfId="0" applyFont="1" applyBorder="1" applyAlignment="1">
      <alignment wrapText="1"/>
    </xf>
    <xf numFmtId="0" fontId="44" fillId="0" borderId="1" xfId="0" applyFont="1" applyBorder="1" applyAlignment="1">
      <alignment wrapText="1"/>
    </xf>
    <xf numFmtId="44" fontId="44" fillId="0" borderId="1" xfId="0" applyNumberFormat="1" applyFont="1" applyBorder="1" applyAlignment="1">
      <alignment wrapText="1"/>
    </xf>
    <xf numFmtId="0" fontId="45" fillId="0" borderId="0" xfId="0" applyFont="1"/>
    <xf numFmtId="0" fontId="10" fillId="0" borderId="1" xfId="0" applyFont="1" applyBorder="1" applyAlignment="1">
      <alignment wrapText="1"/>
    </xf>
    <xf numFmtId="0" fontId="10" fillId="0" borderId="18" xfId="0" applyFont="1" applyBorder="1" applyAlignment="1">
      <alignment horizontal="left" vertical="center" wrapText="1" indent="1"/>
    </xf>
    <xf numFmtId="0" fontId="10" fillId="0" borderId="19" xfId="0" applyFont="1" applyBorder="1" applyAlignment="1">
      <alignment horizontal="left" vertical="center" wrapText="1" indent="1"/>
    </xf>
    <xf numFmtId="0" fontId="10" fillId="0" borderId="2" xfId="0" applyFont="1" applyBorder="1" applyAlignment="1">
      <alignment horizontal="left" vertical="center" wrapText="1" indent="1"/>
    </xf>
    <xf numFmtId="0" fontId="20" fillId="0" borderId="1" xfId="0" applyFont="1" applyBorder="1" applyAlignment="1">
      <alignment wrapText="1"/>
    </xf>
    <xf numFmtId="0" fontId="9" fillId="0" borderId="1" xfId="0" applyFont="1" applyBorder="1" applyAlignment="1">
      <alignment wrapText="1"/>
    </xf>
    <xf numFmtId="0" fontId="24" fillId="0" borderId="10" xfId="0" applyFont="1" applyBorder="1" applyAlignment="1">
      <alignment horizontal="left" vertical="top" wrapText="1"/>
    </xf>
    <xf numFmtId="0" fontId="6" fillId="0" borderId="10" xfId="0" applyFont="1" applyBorder="1"/>
    <xf numFmtId="0" fontId="20" fillId="0" borderId="0" xfId="0" applyFont="1" applyBorder="1" applyAlignment="1">
      <alignment wrapText="1"/>
    </xf>
    <xf numFmtId="0" fontId="46" fillId="0" borderId="1" xfId="0" applyFont="1" applyBorder="1"/>
    <xf numFmtId="0" fontId="6" fillId="0" borderId="1" xfId="0" applyFont="1" applyBorder="1" applyAlignment="1">
      <alignment vertical="top" wrapText="1"/>
    </xf>
    <xf numFmtId="0" fontId="35" fillId="0" borderId="1" xfId="0" applyFont="1" applyBorder="1" applyAlignment="1">
      <alignment vertical="top" wrapText="1"/>
    </xf>
    <xf numFmtId="0" fontId="9" fillId="0" borderId="0" xfId="0" applyFont="1" applyAlignment="1">
      <alignment horizontal="center"/>
    </xf>
    <xf numFmtId="0" fontId="7" fillId="0" borderId="0" xfId="0" applyFont="1" applyAlignment="1">
      <alignment horizontal="center"/>
    </xf>
    <xf numFmtId="0" fontId="32" fillId="0" borderId="0" xfId="0" applyFont="1" applyAlignment="1">
      <alignment horizontal="center"/>
    </xf>
    <xf numFmtId="0" fontId="28" fillId="0" borderId="0" xfId="0" applyFont="1" applyAlignment="1">
      <alignment horizontal="center"/>
    </xf>
    <xf numFmtId="0" fontId="30" fillId="0" borderId="0" xfId="0" applyFont="1" applyAlignment="1">
      <alignment horizontal="center" wrapText="1"/>
    </xf>
    <xf numFmtId="0" fontId="16" fillId="0" borderId="0" xfId="0" applyFont="1" applyAlignment="1">
      <alignment horizontal="center"/>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12" fillId="0" borderId="0" xfId="0" applyFont="1" applyAlignment="1">
      <alignment wrapText="1"/>
    </xf>
    <xf numFmtId="0" fontId="24" fillId="0" borderId="0" xfId="0" applyFont="1" applyAlignment="1">
      <alignment horizontal="center"/>
    </xf>
    <xf numFmtId="0" fontId="24" fillId="0" borderId="7" xfId="0" applyFont="1" applyBorder="1" applyAlignment="1">
      <alignment horizontal="left" vertical="top" wrapText="1"/>
    </xf>
    <xf numFmtId="0" fontId="12" fillId="0" borderId="0" xfId="0" applyFont="1" applyAlignment="1">
      <alignment horizontal="left" wrapText="1"/>
    </xf>
    <xf numFmtId="0" fontId="12" fillId="0" borderId="0" xfId="0" applyFont="1" applyAlignment="1">
      <alignment horizontal="left" vertical="top" wrapText="1"/>
    </xf>
    <xf numFmtId="0" fontId="24" fillId="3" borderId="10" xfId="0" applyFont="1" applyFill="1" applyBorder="1" applyAlignment="1">
      <alignment horizontal="center"/>
    </xf>
    <xf numFmtId="0" fontId="24" fillId="3" borderId="22" xfId="0" applyFont="1" applyFill="1" applyBorder="1" applyAlignment="1">
      <alignment horizontal="center"/>
    </xf>
    <xf numFmtId="0" fontId="24" fillId="3" borderId="11" xfId="0" applyFont="1" applyFill="1" applyBorder="1" applyAlignment="1">
      <alignment horizontal="center"/>
    </xf>
    <xf numFmtId="0" fontId="12" fillId="0" borderId="26" xfId="0" applyFont="1" applyBorder="1" applyAlignment="1">
      <alignment horizontal="center"/>
    </xf>
    <xf numFmtId="0" fontId="12" fillId="0" borderId="25" xfId="0" applyFont="1" applyBorder="1" applyAlignment="1">
      <alignment horizontal="center"/>
    </xf>
    <xf numFmtId="0" fontId="24" fillId="3" borderId="4" xfId="0" applyFont="1" applyFill="1" applyBorder="1" applyAlignment="1">
      <alignment horizontal="center"/>
    </xf>
    <xf numFmtId="0" fontId="12" fillId="0" borderId="0" xfId="0" applyFont="1" applyAlignment="1">
      <alignment horizontal="center" wrapText="1"/>
    </xf>
    <xf numFmtId="0" fontId="24" fillId="0" borderId="0" xfId="0" applyFont="1" applyAlignment="1">
      <alignment horizontal="left" vertical="top" wrapText="1"/>
    </xf>
    <xf numFmtId="0" fontId="27" fillId="0" borderId="10" xfId="0" applyFont="1" applyBorder="1"/>
  </cellXfs>
  <cellStyles count="7">
    <cellStyle name="Navadno" xfId="0" builtinId="0"/>
    <cellStyle name="Navadno 2" xfId="1"/>
    <cellStyle name="Navadno 2 7" xfId="2"/>
    <cellStyle name="Navadno 3" xfId="3"/>
    <cellStyle name="Navadno 3 2" xfId="4"/>
    <cellStyle name="Vejica" xfId="5" builtinId="3"/>
    <cellStyle name="Vejic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li/Documents/2021/jure%20kotnik/elektro%20sg/ru&#353;itve-delavnica/popis%20s%20cenami/elektro%20SG-delavnice%20sanacija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Zemeljska dela"/>
      <sheetName val="Betonska dela"/>
      <sheetName val="Zidarska dela"/>
      <sheetName val="Tesarska dela"/>
      <sheetName val="REKAPITULACIJA OBRT. DELA"/>
      <sheetName val="List1"/>
      <sheetName val="Krovskokleparska dela"/>
      <sheetName val="Stavbno pohištvo"/>
      <sheetName val="Fasaderska dela"/>
      <sheetName val="suhomontažna dela "/>
      <sheetName val="Obloge tal"/>
      <sheetName val="Slikopleskarska dela"/>
      <sheetName val="Ostalo"/>
      <sheetName val="ZU"/>
      <sheetName val="HPR_SD_stara verzija"/>
    </sheetNames>
    <sheetDataSet>
      <sheetData sheetId="0">
        <row r="31">
          <cell r="B31" t="str">
            <v>GRADBENOOBRTNIŠKA DELA</v>
          </cell>
        </row>
        <row r="33">
          <cell r="B33" t="str">
            <v>3.</v>
          </cell>
        </row>
        <row r="41">
          <cell r="B41" t="str">
            <v>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9"/>
  <sheetViews>
    <sheetView view="pageBreakPreview" zoomScaleNormal="100" zoomScaleSheetLayoutView="100" workbookViewId="0">
      <selection activeCell="C7" sqref="C7:G23"/>
    </sheetView>
  </sheetViews>
  <sheetFormatPr defaultRowHeight="15" x14ac:dyDescent="0.25"/>
  <cols>
    <col min="6" max="6" width="15.85546875" customWidth="1"/>
    <col min="7" max="7" width="43" customWidth="1"/>
  </cols>
  <sheetData>
    <row r="3" spans="2:7" ht="14.45" x14ac:dyDescent="0.3">
      <c r="C3" s="8"/>
      <c r="D3" s="8"/>
      <c r="E3" s="8"/>
      <c r="F3" s="8"/>
      <c r="G3" s="8"/>
    </row>
    <row r="4" spans="2:7" ht="14.45" x14ac:dyDescent="0.3">
      <c r="C4" s="8"/>
      <c r="D4" s="8"/>
      <c r="E4" s="8"/>
      <c r="F4" s="8"/>
      <c r="G4" s="8"/>
    </row>
    <row r="5" spans="2:7" ht="14.45" x14ac:dyDescent="0.3">
      <c r="B5" s="8"/>
      <c r="C5" s="8"/>
      <c r="D5" s="8"/>
      <c r="E5" s="8"/>
      <c r="F5" s="8"/>
      <c r="G5" s="8"/>
    </row>
    <row r="6" spans="2:7" ht="14.45" x14ac:dyDescent="0.3">
      <c r="B6" s="8"/>
      <c r="C6" s="8"/>
      <c r="D6" s="8"/>
      <c r="E6" s="8"/>
      <c r="F6" s="8"/>
      <c r="G6" s="8"/>
    </row>
    <row r="7" spans="2:7" ht="14.45" x14ac:dyDescent="0.3">
      <c r="B7" s="8"/>
      <c r="C7" s="8"/>
      <c r="D7" s="8"/>
      <c r="E7" s="8"/>
      <c r="F7" s="8"/>
      <c r="G7" s="8"/>
    </row>
    <row r="8" spans="2:7" ht="14.45" x14ac:dyDescent="0.3">
      <c r="B8" s="8"/>
      <c r="C8" s="8"/>
      <c r="D8" s="203" t="s">
        <v>202</v>
      </c>
      <c r="E8" s="203"/>
      <c r="F8" s="8"/>
      <c r="G8" s="8"/>
    </row>
    <row r="9" spans="2:7" ht="15.75" x14ac:dyDescent="0.25">
      <c r="B9" s="8"/>
      <c r="C9" s="204" t="s">
        <v>201</v>
      </c>
      <c r="D9" s="204"/>
      <c r="E9" s="204"/>
      <c r="F9" s="204"/>
      <c r="G9" s="204"/>
    </row>
    <row r="10" spans="2:7" ht="14.45" x14ac:dyDescent="0.3">
      <c r="B10" s="8"/>
      <c r="C10" s="111"/>
      <c r="D10" s="111"/>
      <c r="E10" s="111"/>
      <c r="F10" s="111"/>
      <c r="G10" s="111"/>
    </row>
    <row r="11" spans="2:7" ht="18.75" x14ac:dyDescent="0.3">
      <c r="B11" s="8"/>
      <c r="C11" s="205" t="s">
        <v>200</v>
      </c>
      <c r="D11" s="205"/>
      <c r="E11" s="205"/>
      <c r="F11" s="205"/>
      <c r="G11" s="205"/>
    </row>
    <row r="12" spans="2:7" ht="17.45" x14ac:dyDescent="0.3">
      <c r="B12" s="8"/>
      <c r="C12" s="109"/>
      <c r="D12" s="109"/>
      <c r="E12" s="109"/>
      <c r="F12" s="109"/>
      <c r="G12" s="109"/>
    </row>
    <row r="13" spans="2:7" ht="17.45" x14ac:dyDescent="0.3">
      <c r="B13" s="8"/>
      <c r="C13" s="109"/>
      <c r="D13" s="109"/>
      <c r="E13" s="109"/>
      <c r="F13" s="109"/>
      <c r="G13" s="109"/>
    </row>
    <row r="14" spans="2:7" ht="17.45" x14ac:dyDescent="0.3">
      <c r="B14" s="8"/>
      <c r="C14" s="109"/>
      <c r="D14" s="109"/>
      <c r="E14" s="109"/>
      <c r="F14" s="109"/>
      <c r="G14" s="109"/>
    </row>
    <row r="15" spans="2:7" ht="17.45" x14ac:dyDescent="0.3">
      <c r="B15" s="8"/>
      <c r="C15" s="109"/>
      <c r="D15" s="109"/>
      <c r="E15" s="109"/>
      <c r="F15" s="109"/>
      <c r="G15" s="109"/>
    </row>
    <row r="16" spans="2:7" ht="14.45" x14ac:dyDescent="0.3">
      <c r="B16" s="8"/>
      <c r="C16" s="110"/>
      <c r="D16" s="110"/>
      <c r="E16" s="110"/>
      <c r="F16" s="110"/>
      <c r="G16" s="110"/>
    </row>
    <row r="17" spans="2:7" ht="67.900000000000006" customHeight="1" x14ac:dyDescent="0.35">
      <c r="B17" s="8"/>
      <c r="C17" s="206" t="s">
        <v>203</v>
      </c>
      <c r="D17" s="206"/>
      <c r="E17" s="206"/>
      <c r="F17" s="206"/>
      <c r="G17" s="206"/>
    </row>
    <row r="18" spans="2:7" ht="14.45" customHeight="1" x14ac:dyDescent="0.35">
      <c r="B18" s="8"/>
      <c r="C18" s="113"/>
      <c r="D18" s="113"/>
      <c r="E18" s="113"/>
      <c r="F18" s="113"/>
      <c r="G18" s="113"/>
    </row>
    <row r="19" spans="2:7" ht="21" x14ac:dyDescent="0.4">
      <c r="B19" s="8"/>
      <c r="C19" s="8"/>
      <c r="D19" s="8"/>
      <c r="E19" s="8"/>
      <c r="F19" s="32"/>
      <c r="G19" s="8"/>
    </row>
    <row r="20" spans="2:7" ht="14.45" x14ac:dyDescent="0.3">
      <c r="B20" s="8"/>
      <c r="C20" s="8"/>
      <c r="D20" s="8"/>
      <c r="E20" s="8"/>
      <c r="F20" s="8"/>
      <c r="G20" s="8"/>
    </row>
    <row r="21" spans="2:7" ht="14.45" x14ac:dyDescent="0.3">
      <c r="B21" s="8"/>
      <c r="C21" s="8"/>
      <c r="D21" s="8"/>
      <c r="E21" s="8"/>
      <c r="F21" s="8"/>
      <c r="G21" s="8"/>
    </row>
    <row r="22" spans="2:7" x14ac:dyDescent="0.25">
      <c r="B22" s="8"/>
      <c r="C22" s="202" t="s">
        <v>199</v>
      </c>
      <c r="D22" s="202"/>
      <c r="E22" s="27"/>
      <c r="F22" s="27"/>
      <c r="G22" s="27" t="s">
        <v>198</v>
      </c>
    </row>
    <row r="23" spans="2:7" ht="14.45" x14ac:dyDescent="0.3">
      <c r="B23" s="8"/>
      <c r="C23" s="8"/>
      <c r="D23" s="8"/>
      <c r="E23" s="8"/>
      <c r="F23" s="8"/>
      <c r="G23" s="8"/>
    </row>
    <row r="24" spans="2:7" ht="14.45" x14ac:dyDescent="0.3">
      <c r="B24" s="8"/>
      <c r="C24" s="8"/>
      <c r="D24" s="8"/>
      <c r="E24" s="8"/>
      <c r="F24" s="8"/>
      <c r="G24" s="8"/>
    </row>
    <row r="25" spans="2:7" ht="14.45" x14ac:dyDescent="0.3">
      <c r="B25" s="8"/>
      <c r="C25" s="8"/>
      <c r="D25" s="8"/>
      <c r="E25" s="8"/>
      <c r="F25" s="8"/>
      <c r="G25" s="8"/>
    </row>
    <row r="26" spans="2:7" ht="23.45" x14ac:dyDescent="0.45">
      <c r="B26" s="8"/>
      <c r="C26" s="8"/>
      <c r="D26" s="8"/>
      <c r="E26" s="8"/>
      <c r="F26" s="112"/>
      <c r="G26" s="8"/>
    </row>
    <row r="27" spans="2:7" ht="14.45" x14ac:dyDescent="0.3">
      <c r="B27" s="8"/>
      <c r="C27" s="8"/>
      <c r="D27" s="8"/>
      <c r="E27" s="8"/>
      <c r="F27" s="8"/>
      <c r="G27" s="8"/>
    </row>
    <row r="28" spans="2:7" ht="14.45" x14ac:dyDescent="0.3">
      <c r="B28" s="8"/>
      <c r="C28" s="8"/>
      <c r="D28" s="8"/>
      <c r="E28" s="8"/>
      <c r="F28" s="8"/>
      <c r="G28" s="8"/>
    </row>
    <row r="29" spans="2:7" ht="14.45" x14ac:dyDescent="0.3">
      <c r="B29" s="8"/>
      <c r="C29" s="8"/>
      <c r="D29" s="8"/>
      <c r="E29" s="8"/>
      <c r="F29" s="8"/>
      <c r="G29" s="8"/>
    </row>
  </sheetData>
  <mergeCells count="5">
    <mergeCell ref="C22:D22"/>
    <mergeCell ref="D8:E8"/>
    <mergeCell ref="C9:G9"/>
    <mergeCell ref="C11:G11"/>
    <mergeCell ref="C17:G17"/>
  </mergeCells>
  <pageMargins left="0.7" right="0.7" top="0.75" bottom="0.75" header="0.3" footer="0.3"/>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1"/>
  <sheetViews>
    <sheetView view="pageBreakPreview" topLeftCell="C5" zoomScaleNormal="100" zoomScaleSheetLayoutView="100" workbookViewId="0">
      <selection activeCell="D10" sqref="D10"/>
    </sheetView>
  </sheetViews>
  <sheetFormatPr defaultRowHeight="15" x14ac:dyDescent="0.25"/>
  <cols>
    <col min="2" max="2" width="11.42578125" hidden="1" customWidth="1"/>
    <col min="3" max="3" width="18.7109375" customWidth="1"/>
    <col min="4" max="4" width="47.7109375" customWidth="1"/>
    <col min="5" max="5" width="19.28515625" customWidth="1"/>
    <col min="6" max="6" width="12.85546875" customWidth="1"/>
    <col min="7" max="7" width="19.28515625" customWidth="1"/>
    <col min="8" max="8" width="17.7109375" customWidth="1"/>
    <col min="9" max="9" width="17.28515625" customWidth="1"/>
  </cols>
  <sheetData>
    <row r="3" spans="3:9" ht="17.45" x14ac:dyDescent="0.3">
      <c r="C3" s="207" t="s">
        <v>104</v>
      </c>
      <c r="D3" s="207"/>
      <c r="E3" s="207"/>
      <c r="F3" s="207"/>
      <c r="G3" s="207"/>
      <c r="H3" s="207"/>
      <c r="I3" s="8"/>
    </row>
    <row r="4" spans="3:9" ht="18" thickBot="1" x14ac:dyDescent="0.35">
      <c r="C4" s="18"/>
      <c r="D4" s="18"/>
      <c r="E4" s="18"/>
      <c r="F4" s="18"/>
      <c r="G4" s="18"/>
      <c r="H4" s="8"/>
      <c r="I4" s="8"/>
    </row>
    <row r="5" spans="3:9" ht="52.9" thickBot="1" x14ac:dyDescent="0.35">
      <c r="C5" s="116" t="s">
        <v>105</v>
      </c>
      <c r="D5" s="114" t="s">
        <v>106</v>
      </c>
      <c r="E5" s="120" t="s">
        <v>107</v>
      </c>
      <c r="F5" s="120" t="s">
        <v>204</v>
      </c>
      <c r="G5" s="120" t="s">
        <v>206</v>
      </c>
      <c r="H5" s="116" t="s">
        <v>176</v>
      </c>
      <c r="I5" s="142" t="s">
        <v>185</v>
      </c>
    </row>
    <row r="6" spans="3:9" ht="17.45" x14ac:dyDescent="0.3">
      <c r="C6" s="117"/>
      <c r="D6" s="18"/>
      <c r="E6" s="117"/>
      <c r="F6" s="117"/>
      <c r="G6" s="117"/>
      <c r="H6" s="118"/>
      <c r="I6" s="143"/>
    </row>
    <row r="7" spans="3:9" ht="18" x14ac:dyDescent="0.25">
      <c r="C7" s="122" t="s">
        <v>108</v>
      </c>
      <c r="D7" s="122" t="s">
        <v>229</v>
      </c>
      <c r="E7" s="123">
        <f>'SKLOP 1'!F20</f>
        <v>0</v>
      </c>
      <c r="F7" s="123"/>
      <c r="G7" s="123">
        <f>E7-F7</f>
        <v>0</v>
      </c>
      <c r="H7" s="124">
        <f t="shared" ref="H7:H24" si="0">G7*0.22</f>
        <v>0</v>
      </c>
      <c r="I7" s="144">
        <f t="shared" ref="I7:I23" si="1">H7+G7</f>
        <v>0</v>
      </c>
    </row>
    <row r="8" spans="3:9" ht="18" x14ac:dyDescent="0.25">
      <c r="C8" s="122" t="s">
        <v>207</v>
      </c>
      <c r="D8" s="122" t="s">
        <v>208</v>
      </c>
      <c r="E8" s="123">
        <f>'SKLOP 2'!F32</f>
        <v>0</v>
      </c>
      <c r="F8" s="123"/>
      <c r="G8" s="123">
        <f t="shared" ref="G8:G24" si="2">E8-F8</f>
        <v>0</v>
      </c>
      <c r="H8" s="124">
        <f t="shared" si="0"/>
        <v>0</v>
      </c>
      <c r="I8" s="144">
        <f t="shared" si="1"/>
        <v>0</v>
      </c>
    </row>
    <row r="9" spans="3:9" ht="17.45" x14ac:dyDescent="0.3">
      <c r="C9" s="122" t="s">
        <v>109</v>
      </c>
      <c r="D9" s="122" t="s">
        <v>162</v>
      </c>
      <c r="E9" s="123">
        <f>'SKLOP 3'!F24</f>
        <v>0</v>
      </c>
      <c r="F9" s="123"/>
      <c r="G9" s="123">
        <f t="shared" si="2"/>
        <v>0</v>
      </c>
      <c r="H9" s="124">
        <f t="shared" si="0"/>
        <v>0</v>
      </c>
      <c r="I9" s="144">
        <f t="shared" si="1"/>
        <v>0</v>
      </c>
    </row>
    <row r="10" spans="3:9" ht="17.45" x14ac:dyDescent="0.3">
      <c r="C10" s="122" t="s">
        <v>110</v>
      </c>
      <c r="D10" s="122" t="s">
        <v>163</v>
      </c>
      <c r="E10" s="123">
        <f>'SKLOP 4'!F77</f>
        <v>0</v>
      </c>
      <c r="F10" s="123"/>
      <c r="G10" s="123">
        <f t="shared" si="2"/>
        <v>0</v>
      </c>
      <c r="H10" s="124">
        <f t="shared" si="0"/>
        <v>0</v>
      </c>
      <c r="I10" s="144">
        <f t="shared" si="1"/>
        <v>0</v>
      </c>
    </row>
    <row r="11" spans="3:9" ht="17.45" x14ac:dyDescent="0.3">
      <c r="C11" s="122" t="s">
        <v>111</v>
      </c>
      <c r="D11" s="122" t="s">
        <v>149</v>
      </c>
      <c r="E11" s="123">
        <f>'SKLOP 5'!F75</f>
        <v>0</v>
      </c>
      <c r="F11" s="123"/>
      <c r="G11" s="123">
        <f t="shared" si="2"/>
        <v>0</v>
      </c>
      <c r="H11" s="124">
        <f t="shared" si="0"/>
        <v>0</v>
      </c>
      <c r="I11" s="144">
        <f t="shared" si="1"/>
        <v>0</v>
      </c>
    </row>
    <row r="12" spans="3:9" ht="18" x14ac:dyDescent="0.25">
      <c r="C12" s="122" t="s">
        <v>112</v>
      </c>
      <c r="D12" s="122" t="s">
        <v>96</v>
      </c>
      <c r="E12" s="123">
        <f>'SKLOP 6'!F76</f>
        <v>0</v>
      </c>
      <c r="F12" s="123"/>
      <c r="G12" s="123">
        <f t="shared" si="2"/>
        <v>0</v>
      </c>
      <c r="H12" s="124">
        <f t="shared" si="0"/>
        <v>0</v>
      </c>
      <c r="I12" s="144">
        <f t="shared" si="1"/>
        <v>0</v>
      </c>
    </row>
    <row r="13" spans="3:9" ht="18" x14ac:dyDescent="0.25">
      <c r="C13" s="122" t="s">
        <v>113</v>
      </c>
      <c r="D13" s="122" t="s">
        <v>131</v>
      </c>
      <c r="E13" s="123">
        <f>'SKLOP 7'!F62</f>
        <v>0</v>
      </c>
      <c r="F13" s="123"/>
      <c r="G13" s="123">
        <f t="shared" si="2"/>
        <v>0</v>
      </c>
      <c r="H13" s="124">
        <f t="shared" si="0"/>
        <v>0</v>
      </c>
      <c r="I13" s="144">
        <f t="shared" si="1"/>
        <v>0</v>
      </c>
    </row>
    <row r="14" spans="3:9" ht="18" x14ac:dyDescent="0.25">
      <c r="C14" s="122" t="s">
        <v>114</v>
      </c>
      <c r="D14" s="122" t="s">
        <v>244</v>
      </c>
      <c r="E14" s="123">
        <f>'SKLOP 8'!F70</f>
        <v>0</v>
      </c>
      <c r="F14" s="123"/>
      <c r="G14" s="123">
        <f t="shared" si="2"/>
        <v>0</v>
      </c>
      <c r="H14" s="124">
        <f t="shared" si="0"/>
        <v>0</v>
      </c>
      <c r="I14" s="144">
        <f t="shared" si="1"/>
        <v>0</v>
      </c>
    </row>
    <row r="15" spans="3:9" ht="18" x14ac:dyDescent="0.25">
      <c r="C15" s="122" t="s">
        <v>115</v>
      </c>
      <c r="D15" s="122" t="s">
        <v>245</v>
      </c>
      <c r="E15" s="123">
        <f>'SKLOP 9'!F70</f>
        <v>0</v>
      </c>
      <c r="F15" s="123"/>
      <c r="G15" s="123">
        <f t="shared" si="2"/>
        <v>0</v>
      </c>
      <c r="H15" s="124">
        <f t="shared" si="0"/>
        <v>0</v>
      </c>
      <c r="I15" s="144">
        <f t="shared" si="1"/>
        <v>0</v>
      </c>
    </row>
    <row r="16" spans="3:9" ht="18" x14ac:dyDescent="0.25">
      <c r="C16" s="122" t="s">
        <v>116</v>
      </c>
      <c r="D16" s="122" t="s">
        <v>154</v>
      </c>
      <c r="E16" s="123">
        <f>'SKLOP 10'!I72</f>
        <v>0</v>
      </c>
      <c r="F16" s="123"/>
      <c r="G16" s="123">
        <f t="shared" si="2"/>
        <v>0</v>
      </c>
      <c r="H16" s="124">
        <f t="shared" si="0"/>
        <v>0</v>
      </c>
      <c r="I16" s="144">
        <f t="shared" si="1"/>
        <v>0</v>
      </c>
    </row>
    <row r="17" spans="3:9" ht="18" x14ac:dyDescent="0.25">
      <c r="C17" s="122" t="s">
        <v>117</v>
      </c>
      <c r="D17" s="122" t="s">
        <v>155</v>
      </c>
      <c r="E17" s="123">
        <f>'SKLOP 11'!F72</f>
        <v>0</v>
      </c>
      <c r="F17" s="123"/>
      <c r="G17" s="123">
        <f t="shared" si="2"/>
        <v>0</v>
      </c>
      <c r="H17" s="124">
        <f t="shared" si="0"/>
        <v>0</v>
      </c>
      <c r="I17" s="144">
        <f t="shared" si="1"/>
        <v>0</v>
      </c>
    </row>
    <row r="18" spans="3:9" ht="18" x14ac:dyDescent="0.25">
      <c r="C18" s="122" t="s">
        <v>118</v>
      </c>
      <c r="D18" s="122" t="s">
        <v>153</v>
      </c>
      <c r="E18" s="123">
        <f>'SKLOP 12'!F73</f>
        <v>0</v>
      </c>
      <c r="F18" s="123"/>
      <c r="G18" s="123">
        <f t="shared" si="2"/>
        <v>0</v>
      </c>
      <c r="H18" s="124">
        <f t="shared" si="0"/>
        <v>0</v>
      </c>
      <c r="I18" s="144">
        <f t="shared" si="1"/>
        <v>0</v>
      </c>
    </row>
    <row r="19" spans="3:9" ht="18" x14ac:dyDescent="0.25">
      <c r="C19" s="122" t="s">
        <v>119</v>
      </c>
      <c r="D19" s="122" t="s">
        <v>158</v>
      </c>
      <c r="E19" s="123">
        <f>'SKLOP 13'!F75</f>
        <v>0</v>
      </c>
      <c r="F19" s="123"/>
      <c r="G19" s="123">
        <f t="shared" si="2"/>
        <v>0</v>
      </c>
      <c r="H19" s="124">
        <f t="shared" si="0"/>
        <v>0</v>
      </c>
      <c r="I19" s="144">
        <f t="shared" si="1"/>
        <v>0</v>
      </c>
    </row>
    <row r="20" spans="3:9" ht="18" x14ac:dyDescent="0.25">
      <c r="C20" s="122" t="s">
        <v>120</v>
      </c>
      <c r="D20" s="122" t="s">
        <v>159</v>
      </c>
      <c r="E20" s="123">
        <f>'SKLOP 14'!F73</f>
        <v>0</v>
      </c>
      <c r="F20" s="123"/>
      <c r="G20" s="123">
        <f t="shared" si="2"/>
        <v>0</v>
      </c>
      <c r="H20" s="124">
        <f t="shared" si="0"/>
        <v>0</v>
      </c>
      <c r="I20" s="144">
        <f t="shared" si="1"/>
        <v>0</v>
      </c>
    </row>
    <row r="21" spans="3:9" ht="18" x14ac:dyDescent="0.25">
      <c r="C21" s="122" t="s">
        <v>121</v>
      </c>
      <c r="D21" s="122" t="s">
        <v>156</v>
      </c>
      <c r="E21" s="123">
        <f>'SKLOP 15'!I73</f>
        <v>0</v>
      </c>
      <c r="F21" s="123"/>
      <c r="G21" s="123">
        <f t="shared" si="2"/>
        <v>0</v>
      </c>
      <c r="H21" s="124">
        <f t="shared" si="0"/>
        <v>0</v>
      </c>
      <c r="I21" s="144">
        <f t="shared" si="1"/>
        <v>0</v>
      </c>
    </row>
    <row r="22" spans="3:9" ht="18" x14ac:dyDescent="0.25">
      <c r="C22" s="122" t="s">
        <v>122</v>
      </c>
      <c r="D22" s="122" t="s">
        <v>157</v>
      </c>
      <c r="E22" s="123">
        <f>+'SKLOP 16'!I73</f>
        <v>0</v>
      </c>
      <c r="F22" s="123"/>
      <c r="G22" s="123">
        <f t="shared" si="2"/>
        <v>0</v>
      </c>
      <c r="H22" s="124">
        <f t="shared" si="0"/>
        <v>0</v>
      </c>
      <c r="I22" s="144">
        <f t="shared" si="1"/>
        <v>0</v>
      </c>
    </row>
    <row r="23" spans="3:9" ht="18" x14ac:dyDescent="0.25">
      <c r="C23" s="122" t="s">
        <v>123</v>
      </c>
      <c r="D23" s="122" t="s">
        <v>160</v>
      </c>
      <c r="E23" s="123">
        <f>'SKLOP 17'!F75</f>
        <v>0</v>
      </c>
      <c r="F23" s="123"/>
      <c r="G23" s="123">
        <f t="shared" si="2"/>
        <v>0</v>
      </c>
      <c r="H23" s="124">
        <f t="shared" si="0"/>
        <v>0</v>
      </c>
      <c r="I23" s="144">
        <f t="shared" si="1"/>
        <v>0</v>
      </c>
    </row>
    <row r="24" spans="3:9" ht="18" x14ac:dyDescent="0.25">
      <c r="C24" s="122" t="s">
        <v>124</v>
      </c>
      <c r="D24" s="122" t="s">
        <v>161</v>
      </c>
      <c r="E24" s="123">
        <f>'SKLOP 18'!F72</f>
        <v>0</v>
      </c>
      <c r="F24" s="123"/>
      <c r="G24" s="123">
        <f t="shared" si="2"/>
        <v>0</v>
      </c>
      <c r="H24" s="124">
        <f t="shared" si="0"/>
        <v>0</v>
      </c>
      <c r="I24" s="144">
        <f>H24+G24</f>
        <v>0</v>
      </c>
    </row>
    <row r="25" spans="3:9" ht="17.45" x14ac:dyDescent="0.3">
      <c r="C25" s="122" t="s">
        <v>233</v>
      </c>
      <c r="D25" s="122" t="s">
        <v>237</v>
      </c>
      <c r="E25" s="123">
        <f>+'SKLOP 19'!F27</f>
        <v>0</v>
      </c>
      <c r="F25" s="123"/>
      <c r="G25" s="123">
        <f t="shared" ref="G25" si="3">E25-F25</f>
        <v>0</v>
      </c>
      <c r="H25" s="124">
        <f t="shared" ref="H25" si="4">G25*0.22</f>
        <v>0</v>
      </c>
      <c r="I25" s="144">
        <f>H25+G25</f>
        <v>0</v>
      </c>
    </row>
    <row r="26" spans="3:9" ht="17.45" x14ac:dyDescent="0.3">
      <c r="C26" s="122"/>
      <c r="D26" s="122"/>
      <c r="E26" s="123"/>
      <c r="F26" s="123"/>
      <c r="G26" s="123"/>
      <c r="H26" s="124"/>
      <c r="I26" s="144"/>
    </row>
    <row r="27" spans="3:9" ht="17.45" x14ac:dyDescent="0.3">
      <c r="C27" s="122"/>
      <c r="D27" s="122" t="s">
        <v>175</v>
      </c>
      <c r="E27" s="123">
        <f>SUM(E7:E25)</f>
        <v>0</v>
      </c>
      <c r="F27" s="123"/>
      <c r="G27" s="123"/>
      <c r="H27" s="7"/>
      <c r="I27" s="145"/>
    </row>
    <row r="28" spans="3:9" ht="17.45" x14ac:dyDescent="0.3">
      <c r="C28" s="122"/>
      <c r="D28" s="122" t="s">
        <v>204</v>
      </c>
      <c r="E28" s="123"/>
      <c r="F28" s="123"/>
      <c r="G28" s="123"/>
      <c r="H28" s="7"/>
      <c r="I28" s="145"/>
    </row>
    <row r="29" spans="3:9" ht="17.45" x14ac:dyDescent="0.3">
      <c r="C29" s="122"/>
      <c r="D29" s="122" t="s">
        <v>205</v>
      </c>
      <c r="E29" s="123">
        <f>E27-E28</f>
        <v>0</v>
      </c>
      <c r="F29" s="123"/>
      <c r="G29" s="123"/>
      <c r="H29" s="7"/>
      <c r="I29" s="145"/>
    </row>
    <row r="30" spans="3:9" ht="17.45" x14ac:dyDescent="0.3">
      <c r="C30" s="7"/>
      <c r="D30" s="122" t="s">
        <v>176</v>
      </c>
      <c r="E30" s="124">
        <f>E29*0.22</f>
        <v>0</v>
      </c>
      <c r="F30" s="125"/>
      <c r="G30" s="125"/>
      <c r="H30" s="7"/>
      <c r="I30" s="146"/>
    </row>
    <row r="31" spans="3:9" ht="18" thickBot="1" x14ac:dyDescent="0.35">
      <c r="C31" s="119"/>
      <c r="D31" s="115" t="s">
        <v>177</v>
      </c>
      <c r="E31" s="126">
        <f>E27+E30</f>
        <v>0</v>
      </c>
      <c r="F31" s="121"/>
      <c r="G31" s="121"/>
      <c r="H31" s="119"/>
      <c r="I31" s="147"/>
    </row>
  </sheetData>
  <sortState ref="C7:I24">
    <sortCondition ref="C7:C24"/>
  </sortState>
  <mergeCells count="1">
    <mergeCell ref="C3:H3"/>
  </mergeCells>
  <pageMargins left="0.7" right="0.7" top="0.75" bottom="0.75" header="0.3" footer="0.3"/>
  <pageSetup paperSize="9" scale="54"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70"/>
  <sheetViews>
    <sheetView view="pageBreakPreview" topLeftCell="A19" zoomScaleNormal="100" zoomScaleSheetLayoutView="100" workbookViewId="0">
      <selection activeCell="A36" sqref="A36:XFD36"/>
    </sheetView>
  </sheetViews>
  <sheetFormatPr defaultRowHeight="15" x14ac:dyDescent="0.25"/>
  <cols>
    <col min="2" max="2" width="71.28515625" style="3" customWidth="1"/>
  </cols>
  <sheetData>
    <row r="1" spans="2:2" ht="14.45" x14ac:dyDescent="0.3">
      <c r="B1" s="9"/>
    </row>
    <row r="2" spans="2:2" ht="14.45" x14ac:dyDescent="0.3">
      <c r="B2" s="9"/>
    </row>
    <row r="3" spans="2:2" ht="63" x14ac:dyDescent="0.25">
      <c r="B3" s="19" t="s">
        <v>36</v>
      </c>
    </row>
    <row r="4" spans="2:2" ht="14.45" x14ac:dyDescent="0.3">
      <c r="B4" s="20"/>
    </row>
    <row r="5" spans="2:2" ht="43.5" x14ac:dyDescent="0.25">
      <c r="B5" s="20" t="s">
        <v>37</v>
      </c>
    </row>
    <row r="6" spans="2:2" ht="14.45" x14ac:dyDescent="0.3">
      <c r="B6" s="20"/>
    </row>
    <row r="7" spans="2:2" ht="14.45" x14ac:dyDescent="0.3">
      <c r="B7" s="21" t="s">
        <v>38</v>
      </c>
    </row>
    <row r="8" spans="2:2" ht="57" x14ac:dyDescent="0.25">
      <c r="B8" s="22" t="s">
        <v>39</v>
      </c>
    </row>
    <row r="9" spans="2:2" ht="60" x14ac:dyDescent="0.25">
      <c r="B9" s="23" t="s">
        <v>331</v>
      </c>
    </row>
    <row r="10" spans="2:2" ht="28.5" x14ac:dyDescent="0.25">
      <c r="B10" s="24" t="s">
        <v>332</v>
      </c>
    </row>
    <row r="11" spans="2:2" ht="28.5" x14ac:dyDescent="0.25">
      <c r="B11" s="22" t="s">
        <v>40</v>
      </c>
    </row>
    <row r="12" spans="2:2" ht="42.75" x14ac:dyDescent="0.25">
      <c r="B12" s="24" t="s">
        <v>333</v>
      </c>
    </row>
    <row r="13" spans="2:2" ht="28.5" x14ac:dyDescent="0.25">
      <c r="B13" s="24" t="s">
        <v>41</v>
      </c>
    </row>
    <row r="14" spans="2:2" ht="14.45" x14ac:dyDescent="0.3">
      <c r="B14" s="24"/>
    </row>
    <row r="15" spans="2:2" ht="14.45" x14ac:dyDescent="0.3">
      <c r="B15" s="25" t="s">
        <v>42</v>
      </c>
    </row>
    <row r="16" spans="2:2" x14ac:dyDescent="0.25">
      <c r="B16" s="26" t="s">
        <v>43</v>
      </c>
    </row>
    <row r="17" spans="2:2" x14ac:dyDescent="0.25">
      <c r="B17" s="26" t="s">
        <v>44</v>
      </c>
    </row>
    <row r="18" spans="2:2" x14ac:dyDescent="0.25">
      <c r="B18" s="26" t="s">
        <v>45</v>
      </c>
    </row>
    <row r="19" spans="2:2" x14ac:dyDescent="0.25">
      <c r="B19" s="26" t="s">
        <v>334</v>
      </c>
    </row>
    <row r="20" spans="2:2" ht="28.5" x14ac:dyDescent="0.25">
      <c r="B20" s="26" t="s">
        <v>46</v>
      </c>
    </row>
    <row r="21" spans="2:2" x14ac:dyDescent="0.25">
      <c r="B21" s="26" t="s">
        <v>47</v>
      </c>
    </row>
    <row r="22" spans="2:2" x14ac:dyDescent="0.25">
      <c r="B22" s="26" t="s">
        <v>335</v>
      </c>
    </row>
    <row r="23" spans="2:2" ht="28.5" x14ac:dyDescent="0.25">
      <c r="B23" s="26" t="s">
        <v>336</v>
      </c>
    </row>
    <row r="24" spans="2:2" ht="28.5" x14ac:dyDescent="0.25">
      <c r="B24" s="26" t="s">
        <v>48</v>
      </c>
    </row>
    <row r="25" spans="2:2" ht="57" x14ac:dyDescent="0.25">
      <c r="B25" s="26" t="s">
        <v>337</v>
      </c>
    </row>
    <row r="26" spans="2:2" ht="28.5" x14ac:dyDescent="0.25">
      <c r="B26" s="26" t="s">
        <v>338</v>
      </c>
    </row>
    <row r="27" spans="2:2" ht="28.5" x14ac:dyDescent="0.25">
      <c r="B27" s="26" t="s">
        <v>339</v>
      </c>
    </row>
    <row r="28" spans="2:2" x14ac:dyDescent="0.25">
      <c r="B28" s="26" t="s">
        <v>49</v>
      </c>
    </row>
    <row r="29" spans="2:2" x14ac:dyDescent="0.25">
      <c r="B29" s="26" t="s">
        <v>50</v>
      </c>
    </row>
    <row r="30" spans="2:2" x14ac:dyDescent="0.25">
      <c r="B30" s="26" t="s">
        <v>51</v>
      </c>
    </row>
    <row r="31" spans="2:2" ht="28.5" x14ac:dyDescent="0.25">
      <c r="B31" s="26" t="s">
        <v>340</v>
      </c>
    </row>
    <row r="32" spans="2:2" ht="28.5" x14ac:dyDescent="0.25">
      <c r="B32" s="26" t="s">
        <v>52</v>
      </c>
    </row>
    <row r="33" spans="2:2" x14ac:dyDescent="0.25">
      <c r="B33" s="26" t="s">
        <v>53</v>
      </c>
    </row>
    <row r="34" spans="2:2" ht="28.5" x14ac:dyDescent="0.25">
      <c r="B34" s="26" t="s">
        <v>341</v>
      </c>
    </row>
    <row r="35" spans="2:2" x14ac:dyDescent="0.25">
      <c r="B35" s="26" t="s">
        <v>54</v>
      </c>
    </row>
    <row r="36" spans="2:2" ht="28.5" x14ac:dyDescent="0.25">
      <c r="B36" s="26" t="s">
        <v>55</v>
      </c>
    </row>
    <row r="41" spans="2:2" ht="14.45" x14ac:dyDescent="0.3">
      <c r="B41" s="5"/>
    </row>
    <row r="42" spans="2:2" ht="14.45" x14ac:dyDescent="0.3">
      <c r="B42" s="4"/>
    </row>
    <row r="44" spans="2:2" ht="14.45" x14ac:dyDescent="0.3">
      <c r="B44" s="5"/>
    </row>
    <row r="51" spans="2:2" ht="14.45" x14ac:dyDescent="0.3">
      <c r="B51" s="5"/>
    </row>
    <row r="68" spans="2:2" x14ac:dyDescent="0.25">
      <c r="B68" s="4"/>
    </row>
    <row r="70" spans="2:2" x14ac:dyDescent="0.25">
      <c r="B70" s="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5"/>
  <sheetViews>
    <sheetView view="pageBreakPreview" topLeftCell="A17" zoomScaleNormal="100" zoomScaleSheetLayoutView="100" workbookViewId="0">
      <selection activeCell="B26" sqref="B26"/>
    </sheetView>
  </sheetViews>
  <sheetFormatPr defaultRowHeight="15" x14ac:dyDescent="0.25"/>
  <cols>
    <col min="2" max="2" width="71.28515625" customWidth="1"/>
  </cols>
  <sheetData>
    <row r="2" spans="2:3" x14ac:dyDescent="0.25">
      <c r="B2" s="27" t="s">
        <v>34</v>
      </c>
      <c r="C2" s="8"/>
    </row>
    <row r="3" spans="2:3" ht="14.45" x14ac:dyDescent="0.3">
      <c r="B3" s="8"/>
      <c r="C3" s="8"/>
    </row>
    <row r="4" spans="2:3" ht="14.45" x14ac:dyDescent="0.3">
      <c r="B4" s="8" t="s">
        <v>59</v>
      </c>
      <c r="C4" s="8"/>
    </row>
    <row r="5" spans="2:3" x14ac:dyDescent="0.25">
      <c r="B5" s="27" t="s">
        <v>62</v>
      </c>
      <c r="C5" s="8"/>
    </row>
    <row r="6" spans="2:3" ht="14.45" x14ac:dyDescent="0.3">
      <c r="B6" s="8"/>
      <c r="C6" s="8"/>
    </row>
    <row r="7" spans="2:3" ht="14.45" x14ac:dyDescent="0.3">
      <c r="B7" s="8"/>
      <c r="C7" s="8"/>
    </row>
    <row r="8" spans="2:3" ht="14.45" x14ac:dyDescent="0.3">
      <c r="B8" s="8"/>
      <c r="C8" s="8"/>
    </row>
    <row r="9" spans="2:3" ht="72" x14ac:dyDescent="0.25">
      <c r="B9" s="9" t="s">
        <v>260</v>
      </c>
      <c r="C9" s="8"/>
    </row>
    <row r="10" spans="2:3" ht="14.45" x14ac:dyDescent="0.3">
      <c r="B10" s="9"/>
      <c r="C10" s="8"/>
    </row>
    <row r="11" spans="2:3" ht="14.45" x14ac:dyDescent="0.3">
      <c r="B11" s="28"/>
      <c r="C11" s="8"/>
    </row>
    <row r="12" spans="2:3" x14ac:dyDescent="0.25">
      <c r="B12" s="29" t="s">
        <v>34</v>
      </c>
      <c r="C12" s="8"/>
    </row>
    <row r="13" spans="2:3" ht="29.25" x14ac:dyDescent="0.25">
      <c r="B13" s="9" t="s">
        <v>56</v>
      </c>
      <c r="C13" s="8"/>
    </row>
    <row r="14" spans="2:3" ht="45" x14ac:dyDescent="0.25">
      <c r="B14" s="30" t="s">
        <v>311</v>
      </c>
      <c r="C14" s="8"/>
    </row>
    <row r="15" spans="2:3" ht="14.45" x14ac:dyDescent="0.3">
      <c r="B15" s="30"/>
      <c r="C15" s="8"/>
    </row>
    <row r="16" spans="2:3" ht="14.45" x14ac:dyDescent="0.3">
      <c r="B16" s="29" t="s">
        <v>57</v>
      </c>
      <c r="C16" s="8"/>
    </row>
    <row r="17" spans="2:3" x14ac:dyDescent="0.25">
      <c r="B17" s="9" t="s">
        <v>58</v>
      </c>
      <c r="C17" s="8"/>
    </row>
    <row r="18" spans="2:3" ht="14.45" x14ac:dyDescent="0.3">
      <c r="B18" s="9" t="s">
        <v>313</v>
      </c>
      <c r="C18" s="8"/>
    </row>
    <row r="19" spans="2:3" ht="29.25" x14ac:dyDescent="0.25">
      <c r="B19" s="9" t="s">
        <v>312</v>
      </c>
      <c r="C19" s="8"/>
    </row>
    <row r="20" spans="2:3" ht="14.45" x14ac:dyDescent="0.3">
      <c r="B20" s="9" t="s">
        <v>314</v>
      </c>
      <c r="C20" s="8"/>
    </row>
    <row r="21" spans="2:3" ht="14.45" x14ac:dyDescent="0.3">
      <c r="B21" s="9" t="s">
        <v>315</v>
      </c>
      <c r="C21" s="8"/>
    </row>
    <row r="22" spans="2:3" ht="14.45" x14ac:dyDescent="0.3">
      <c r="B22" s="9" t="s">
        <v>261</v>
      </c>
      <c r="C22" s="8"/>
    </row>
    <row r="23" spans="2:3" ht="14.45" x14ac:dyDescent="0.3">
      <c r="B23" s="9"/>
      <c r="C23" s="8"/>
    </row>
    <row r="24" spans="2:3" ht="14.45" x14ac:dyDescent="0.3">
      <c r="B24" s="9"/>
      <c r="C24" s="8"/>
    </row>
    <row r="25" spans="2:3" ht="318" x14ac:dyDescent="0.25">
      <c r="B25" s="181" t="s">
        <v>370</v>
      </c>
      <c r="C25" s="8"/>
    </row>
    <row r="26" spans="2:3" ht="57.75" x14ac:dyDescent="0.25">
      <c r="B26" s="190" t="s">
        <v>342</v>
      </c>
      <c r="C26" s="8"/>
    </row>
    <row r="27" spans="2:3" ht="142.5" x14ac:dyDescent="0.25">
      <c r="B27" s="182" t="s">
        <v>343</v>
      </c>
      <c r="C27" s="8"/>
    </row>
    <row r="28" spans="2:3" ht="129.75" x14ac:dyDescent="0.25">
      <c r="B28" s="190" t="s">
        <v>357</v>
      </c>
      <c r="C28" s="8"/>
    </row>
    <row r="29" spans="2:3" ht="29.25" x14ac:dyDescent="0.25">
      <c r="B29" s="191" t="s">
        <v>361</v>
      </c>
      <c r="C29" s="8"/>
    </row>
    <row r="30" spans="2:3" x14ac:dyDescent="0.25">
      <c r="B30" s="192"/>
      <c r="C30" s="8"/>
    </row>
    <row r="31" spans="2:3" x14ac:dyDescent="0.25">
      <c r="B31" s="193"/>
      <c r="C31" s="8"/>
    </row>
    <row r="32" spans="2:3" ht="115.5" x14ac:dyDescent="0.25">
      <c r="B32" s="183" t="s">
        <v>358</v>
      </c>
      <c r="C32" s="8"/>
    </row>
    <row r="33" spans="2:3" x14ac:dyDescent="0.25">
      <c r="B33" s="183" t="s">
        <v>344</v>
      </c>
      <c r="C33" s="8"/>
    </row>
    <row r="34" spans="2:3" ht="47.25" x14ac:dyDescent="0.25">
      <c r="B34" s="31" t="s">
        <v>35</v>
      </c>
      <c r="C34" s="8"/>
    </row>
    <row r="35" spans="2:3" ht="47.25" x14ac:dyDescent="0.25">
      <c r="B35" s="153" t="s">
        <v>264</v>
      </c>
      <c r="C35" s="8"/>
    </row>
    <row r="36" spans="2:3" ht="63" x14ac:dyDescent="0.25">
      <c r="B36" s="31" t="s">
        <v>359</v>
      </c>
      <c r="C36" s="8"/>
    </row>
    <row r="37" spans="2:3" ht="14.45" x14ac:dyDescent="0.3">
      <c r="B37" s="8"/>
      <c r="C37" s="8"/>
    </row>
    <row r="38" spans="2:3" ht="30" x14ac:dyDescent="0.25">
      <c r="B38" s="195" t="s">
        <v>187</v>
      </c>
      <c r="C38" s="8"/>
    </row>
    <row r="39" spans="2:3" ht="45" x14ac:dyDescent="0.25">
      <c r="B39" s="194" t="s">
        <v>345</v>
      </c>
      <c r="C39" s="8"/>
    </row>
    <row r="40" spans="2:3" ht="33.75" customHeight="1" x14ac:dyDescent="0.3">
      <c r="B40" s="198" t="s">
        <v>346</v>
      </c>
      <c r="C40" s="8"/>
    </row>
    <row r="41" spans="2:3" ht="14.45" x14ac:dyDescent="0.3">
      <c r="B41" s="27"/>
      <c r="C41" s="8"/>
    </row>
    <row r="42" spans="2:3" ht="17.45" x14ac:dyDescent="0.3">
      <c r="B42" s="185" t="s">
        <v>360</v>
      </c>
      <c r="C42" s="8"/>
    </row>
    <row r="43" spans="2:3" ht="54" x14ac:dyDescent="0.25">
      <c r="B43" s="184" t="s">
        <v>321</v>
      </c>
      <c r="C43" s="8"/>
    </row>
    <row r="44" spans="2:3" ht="14.45" x14ac:dyDescent="0.3">
      <c r="B44" s="8"/>
      <c r="C44" s="8"/>
    </row>
    <row r="45" spans="2:3" ht="14.45" x14ac:dyDescent="0.3">
      <c r="B45" s="8"/>
      <c r="C45" s="8"/>
    </row>
    <row r="46" spans="2:3" ht="14.45" x14ac:dyDescent="0.3">
      <c r="B46" s="8"/>
      <c r="C46" s="8"/>
    </row>
    <row r="47" spans="2:3" ht="14.45" x14ac:dyDescent="0.3">
      <c r="B47" s="8"/>
      <c r="C47" s="8"/>
    </row>
    <row r="48" spans="2:3" ht="14.45" x14ac:dyDescent="0.3">
      <c r="B48" s="8"/>
      <c r="C48" s="8"/>
    </row>
    <row r="49" spans="2:3" ht="14.45" x14ac:dyDescent="0.3">
      <c r="B49" s="8"/>
      <c r="C49" s="8"/>
    </row>
    <row r="50" spans="2:3" ht="14.45" x14ac:dyDescent="0.3">
      <c r="B50" s="8"/>
      <c r="C50" s="8"/>
    </row>
    <row r="51" spans="2:3" ht="14.45" x14ac:dyDescent="0.3">
      <c r="B51" s="8"/>
      <c r="C51" s="8"/>
    </row>
    <row r="52" spans="2:3" ht="14.45" x14ac:dyDescent="0.3">
      <c r="B52" s="8"/>
      <c r="C52" s="8"/>
    </row>
    <row r="53" spans="2:3" ht="14.45" x14ac:dyDescent="0.3">
      <c r="B53" s="8"/>
      <c r="C53" s="8"/>
    </row>
    <row r="54" spans="2:3" ht="14.45" x14ac:dyDescent="0.3">
      <c r="B54" s="8"/>
      <c r="C54" s="8"/>
    </row>
    <row r="55" spans="2:3" ht="14.45" x14ac:dyDescent="0.3">
      <c r="B55" s="8"/>
      <c r="C55" s="8"/>
    </row>
  </sheetData>
  <pageMargins left="0.7" right="0.7" top="0.75" bottom="0.75" header="0.3" footer="0.3"/>
  <pageSetup paperSize="9" scale="95" orientation="portrait" r:id="rId1"/>
  <rowBreaks count="1" manualBreakCount="1">
    <brk id="26"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4"/>
  <sheetViews>
    <sheetView view="pageBreakPreview" topLeftCell="A10" zoomScaleNormal="140" zoomScaleSheetLayoutView="100" workbookViewId="0">
      <selection activeCell="C6" sqref="C6"/>
    </sheetView>
  </sheetViews>
  <sheetFormatPr defaultColWidth="8.85546875" defaultRowHeight="12" x14ac:dyDescent="0.2"/>
  <cols>
    <col min="1" max="1" width="4.42578125" style="1" customWidth="1"/>
    <col min="2" max="2" width="18.5703125" style="1" customWidth="1"/>
    <col min="3" max="3" width="46.7109375" style="1" customWidth="1"/>
    <col min="4" max="4" width="6.28515625" style="1" bestFit="1" customWidth="1"/>
    <col min="5" max="5" width="8.7109375" style="1" customWidth="1"/>
    <col min="6" max="6" width="11.5703125" style="1" customWidth="1"/>
    <col min="7" max="7" width="10.42578125" style="1" bestFit="1" customWidth="1"/>
    <col min="8" max="16384" width="8.85546875" style="1"/>
  </cols>
  <sheetData>
    <row r="2" spans="1:6" x14ac:dyDescent="0.25">
      <c r="A2" s="33"/>
      <c r="B2" s="212" t="s">
        <v>61</v>
      </c>
      <c r="C2" s="212"/>
      <c r="D2" s="33"/>
      <c r="E2" s="33"/>
      <c r="F2" s="33" t="s">
        <v>108</v>
      </c>
    </row>
    <row r="3" spans="1:6" ht="47.45" customHeight="1" x14ac:dyDescent="0.2">
      <c r="A3" s="211" t="s">
        <v>60</v>
      </c>
      <c r="B3" s="211"/>
      <c r="C3" s="211"/>
      <c r="D3" s="34"/>
      <c r="E3" s="34"/>
      <c r="F3" s="34"/>
    </row>
    <row r="4" spans="1:6" ht="38.450000000000003" customHeight="1" thickBot="1" x14ac:dyDescent="0.25">
      <c r="A4" s="34"/>
      <c r="B4" s="213" t="s">
        <v>362</v>
      </c>
      <c r="C4" s="213"/>
      <c r="D4" s="34"/>
      <c r="E4" s="34"/>
      <c r="F4" s="34"/>
    </row>
    <row r="5" spans="1:6" ht="24.75" thickBot="1" x14ac:dyDescent="0.25">
      <c r="A5" s="35" t="s">
        <v>0</v>
      </c>
      <c r="B5" s="36" t="s">
        <v>1</v>
      </c>
      <c r="C5" s="37" t="s">
        <v>2</v>
      </c>
      <c r="D5" s="208" t="s">
        <v>225</v>
      </c>
      <c r="E5" s="209"/>
      <c r="F5" s="210"/>
    </row>
    <row r="6" spans="1:6" ht="24" x14ac:dyDescent="0.2">
      <c r="A6" s="38"/>
      <c r="B6" s="39" t="s">
        <v>3</v>
      </c>
      <c r="C6" s="40"/>
      <c r="D6" s="41" t="s">
        <v>79</v>
      </c>
      <c r="E6" s="38" t="s">
        <v>80</v>
      </c>
      <c r="F6" s="42" t="s">
        <v>81</v>
      </c>
    </row>
    <row r="7" spans="1:6" ht="24" x14ac:dyDescent="0.2">
      <c r="A7" s="43"/>
      <c r="B7" s="44" t="s">
        <v>249</v>
      </c>
      <c r="C7" s="45" t="s">
        <v>222</v>
      </c>
      <c r="D7" s="43">
        <v>1</v>
      </c>
      <c r="E7" s="43"/>
      <c r="F7" s="68">
        <f>D7*E7</f>
        <v>0</v>
      </c>
    </row>
    <row r="8" spans="1:6" x14ac:dyDescent="0.25">
      <c r="A8" s="43"/>
      <c r="B8" s="44"/>
      <c r="C8" s="45"/>
      <c r="D8" s="43"/>
      <c r="E8" s="43"/>
      <c r="F8" s="68"/>
    </row>
    <row r="9" spans="1:6" ht="132" x14ac:dyDescent="0.2">
      <c r="A9" s="43"/>
      <c r="B9" s="44" t="s">
        <v>29</v>
      </c>
      <c r="C9" s="45" t="s">
        <v>209</v>
      </c>
      <c r="D9" s="43">
        <v>1</v>
      </c>
      <c r="F9" s="68">
        <f t="shared" ref="F9" si="0">D9*E9</f>
        <v>0</v>
      </c>
    </row>
    <row r="10" spans="1:6" x14ac:dyDescent="0.25">
      <c r="A10" s="43"/>
      <c r="B10" s="44"/>
      <c r="C10" s="45"/>
      <c r="D10" s="43"/>
      <c r="E10" s="43"/>
      <c r="F10" s="68"/>
    </row>
    <row r="11" spans="1:6" x14ac:dyDescent="0.25">
      <c r="A11" s="43"/>
      <c r="B11" s="49" t="s">
        <v>73</v>
      </c>
      <c r="C11" s="45"/>
      <c r="D11" s="43"/>
      <c r="E11" s="43"/>
      <c r="F11" s="68"/>
    </row>
    <row r="12" spans="1:6" ht="24" x14ac:dyDescent="0.2">
      <c r="A12" s="43"/>
      <c r="B12" s="44" t="s">
        <v>33</v>
      </c>
      <c r="C12" s="45" t="s">
        <v>247</v>
      </c>
      <c r="D12" s="43">
        <v>5</v>
      </c>
      <c r="E12" s="43"/>
      <c r="F12" s="68">
        <f t="shared" ref="F12:F17" si="1">D12*E12</f>
        <v>0</v>
      </c>
    </row>
    <row r="13" spans="1:6" ht="24" x14ac:dyDescent="0.2">
      <c r="A13" s="43"/>
      <c r="B13" s="44" t="s">
        <v>33</v>
      </c>
      <c r="C13" s="45" t="s">
        <v>322</v>
      </c>
      <c r="D13" s="43">
        <v>1</v>
      </c>
      <c r="E13" s="43"/>
      <c r="F13" s="68">
        <f t="shared" si="1"/>
        <v>0</v>
      </c>
    </row>
    <row r="14" spans="1:6" x14ac:dyDescent="0.25">
      <c r="A14" s="43"/>
      <c r="B14" s="44"/>
      <c r="C14" s="45"/>
      <c r="D14" s="43"/>
      <c r="E14" s="43"/>
      <c r="F14" s="68"/>
    </row>
    <row r="15" spans="1:6" x14ac:dyDescent="0.2">
      <c r="A15" s="43"/>
      <c r="B15" s="44" t="s">
        <v>211</v>
      </c>
      <c r="C15" s="45" t="s">
        <v>323</v>
      </c>
      <c r="D15" s="43">
        <v>5</v>
      </c>
      <c r="E15" s="43"/>
      <c r="F15" s="68">
        <f t="shared" si="1"/>
        <v>0</v>
      </c>
    </row>
    <row r="16" spans="1:6" x14ac:dyDescent="0.25">
      <c r="A16" s="43"/>
      <c r="B16" s="43"/>
      <c r="C16" s="45"/>
      <c r="D16" s="43"/>
      <c r="E16" s="43"/>
      <c r="F16" s="68"/>
    </row>
    <row r="17" spans="1:7" ht="144" x14ac:dyDescent="0.2">
      <c r="A17" s="43"/>
      <c r="B17" s="43" t="s">
        <v>212</v>
      </c>
      <c r="C17" s="45" t="s">
        <v>248</v>
      </c>
      <c r="D17" s="43">
        <v>2</v>
      </c>
      <c r="E17" s="43"/>
      <c r="F17" s="68">
        <f t="shared" si="1"/>
        <v>0</v>
      </c>
    </row>
    <row r="18" spans="1:7" ht="144" x14ac:dyDescent="0.2">
      <c r="A18" s="43"/>
      <c r="B18" s="43" t="s">
        <v>212</v>
      </c>
      <c r="C18" s="45" t="s">
        <v>210</v>
      </c>
      <c r="D18" s="43">
        <v>1</v>
      </c>
      <c r="E18" s="43"/>
      <c r="F18" s="68">
        <f t="shared" ref="F18" si="2">D18*E18</f>
        <v>0</v>
      </c>
    </row>
    <row r="19" spans="1:7" ht="24" x14ac:dyDescent="0.2">
      <c r="A19" s="13"/>
      <c r="B19" s="13" t="s">
        <v>171</v>
      </c>
      <c r="C19" s="17" t="s">
        <v>172</v>
      </c>
      <c r="D19" s="13">
        <v>1</v>
      </c>
      <c r="E19" s="13"/>
      <c r="F19" s="68">
        <f>D19*E19</f>
        <v>0</v>
      </c>
    </row>
    <row r="20" spans="1:7" ht="13.9" thickBot="1" x14ac:dyDescent="0.3">
      <c r="A20" s="13"/>
      <c r="B20" s="13"/>
      <c r="C20" s="103" t="s">
        <v>85</v>
      </c>
      <c r="D20" s="148"/>
      <c r="E20" s="148"/>
      <c r="F20" s="149">
        <f>SUM(F7:F19)</f>
        <v>0</v>
      </c>
      <c r="G20" s="150"/>
    </row>
    <row r="21" spans="1:7" x14ac:dyDescent="0.25">
      <c r="A21" s="33"/>
      <c r="B21" s="33"/>
      <c r="C21" s="33"/>
      <c r="D21" s="33"/>
      <c r="E21" s="33"/>
      <c r="F21" s="74"/>
    </row>
    <row r="22" spans="1:7" x14ac:dyDescent="0.25">
      <c r="A22" s="33"/>
      <c r="B22" s="33"/>
      <c r="C22" s="33"/>
      <c r="D22" s="33"/>
      <c r="E22" s="33"/>
      <c r="F22" s="74"/>
    </row>
    <row r="23" spans="1:7" x14ac:dyDescent="0.25">
      <c r="A23" s="33"/>
      <c r="B23" s="33"/>
      <c r="C23" s="33"/>
      <c r="D23" s="33"/>
      <c r="E23" s="33"/>
      <c r="F23" s="74"/>
    </row>
    <row r="24" spans="1:7" x14ac:dyDescent="0.2">
      <c r="A24" s="33"/>
      <c r="B24" s="33"/>
      <c r="C24" s="33"/>
      <c r="D24" s="33"/>
      <c r="E24" s="33"/>
      <c r="F24" s="74"/>
    </row>
    <row r="25" spans="1:7" x14ac:dyDescent="0.2">
      <c r="A25" s="33"/>
      <c r="B25" s="33"/>
      <c r="C25" s="33"/>
      <c r="D25" s="33"/>
      <c r="E25" s="33"/>
      <c r="F25" s="74"/>
    </row>
    <row r="26" spans="1:7" x14ac:dyDescent="0.2">
      <c r="A26" s="33"/>
      <c r="B26" s="33"/>
      <c r="C26" s="33"/>
      <c r="D26" s="33"/>
      <c r="E26" s="33"/>
      <c r="F26" s="74"/>
    </row>
    <row r="27" spans="1:7" x14ac:dyDescent="0.2">
      <c r="A27" s="33"/>
      <c r="B27" s="33"/>
      <c r="C27" s="33"/>
      <c r="D27" s="33"/>
      <c r="E27" s="33"/>
      <c r="F27" s="74"/>
    </row>
    <row r="28" spans="1:7" x14ac:dyDescent="0.2">
      <c r="A28" s="33"/>
      <c r="B28" s="33"/>
      <c r="C28" s="33"/>
      <c r="D28" s="33"/>
      <c r="E28" s="33"/>
      <c r="F28" s="74"/>
    </row>
    <row r="29" spans="1:7" x14ac:dyDescent="0.2">
      <c r="A29" s="33"/>
      <c r="B29" s="33"/>
      <c r="C29" s="33"/>
      <c r="D29" s="33"/>
      <c r="E29" s="33"/>
      <c r="F29" s="74"/>
    </row>
    <row r="30" spans="1:7" x14ac:dyDescent="0.2">
      <c r="A30" s="33"/>
      <c r="B30" s="33"/>
      <c r="C30" s="33"/>
      <c r="D30" s="33"/>
      <c r="E30" s="33"/>
      <c r="F30" s="74"/>
    </row>
    <row r="31" spans="1:7" x14ac:dyDescent="0.2">
      <c r="A31" s="33"/>
      <c r="B31" s="33"/>
      <c r="C31" s="33"/>
      <c r="D31" s="33"/>
      <c r="E31" s="33"/>
      <c r="F31" s="74"/>
    </row>
    <row r="32" spans="1:7" x14ac:dyDescent="0.2">
      <c r="A32" s="33"/>
      <c r="B32" s="33"/>
      <c r="C32" s="33"/>
      <c r="D32" s="33"/>
      <c r="E32" s="33"/>
      <c r="F32" s="74"/>
    </row>
    <row r="33" spans="1:6" x14ac:dyDescent="0.2">
      <c r="A33" s="33"/>
      <c r="B33" s="33"/>
      <c r="C33" s="33"/>
      <c r="D33" s="33"/>
      <c r="E33" s="33"/>
      <c r="F33" s="74"/>
    </row>
    <row r="34" spans="1:6" x14ac:dyDescent="0.2">
      <c r="A34" s="33"/>
      <c r="B34" s="33"/>
      <c r="C34" s="33"/>
      <c r="D34" s="33"/>
      <c r="E34" s="33"/>
      <c r="F34" s="74"/>
    </row>
    <row r="35" spans="1:6" x14ac:dyDescent="0.2">
      <c r="A35" s="33"/>
      <c r="B35" s="33"/>
      <c r="C35" s="33"/>
      <c r="D35" s="33"/>
      <c r="E35" s="33"/>
      <c r="F35" s="74"/>
    </row>
    <row r="36" spans="1:6" x14ac:dyDescent="0.2">
      <c r="A36" s="33"/>
      <c r="B36" s="33"/>
      <c r="C36" s="33"/>
      <c r="D36" s="33"/>
      <c r="E36" s="33"/>
      <c r="F36" s="74"/>
    </row>
    <row r="37" spans="1:6" x14ac:dyDescent="0.2">
      <c r="A37" s="33"/>
      <c r="B37" s="33"/>
      <c r="C37" s="33"/>
      <c r="D37" s="33"/>
      <c r="E37" s="33"/>
      <c r="F37" s="74"/>
    </row>
    <row r="38" spans="1:6" x14ac:dyDescent="0.2">
      <c r="A38" s="33"/>
      <c r="B38" s="33"/>
      <c r="C38" s="33"/>
      <c r="D38" s="33"/>
      <c r="E38" s="33"/>
      <c r="F38" s="74"/>
    </row>
    <row r="39" spans="1:6" x14ac:dyDescent="0.2">
      <c r="A39" s="33"/>
      <c r="B39" s="33"/>
      <c r="C39" s="33"/>
      <c r="D39" s="33"/>
      <c r="E39" s="33"/>
      <c r="F39" s="74"/>
    </row>
    <row r="40" spans="1:6" x14ac:dyDescent="0.2">
      <c r="A40" s="33"/>
      <c r="B40" s="33"/>
      <c r="C40" s="33"/>
      <c r="D40" s="33"/>
      <c r="E40" s="33"/>
      <c r="F40" s="74"/>
    </row>
    <row r="41" spans="1:6" x14ac:dyDescent="0.2">
      <c r="A41" s="33"/>
      <c r="B41" s="33"/>
      <c r="C41" s="33"/>
      <c r="D41" s="33"/>
      <c r="E41" s="33"/>
      <c r="F41" s="74"/>
    </row>
    <row r="42" spans="1:6" x14ac:dyDescent="0.2">
      <c r="A42" s="33"/>
      <c r="B42" s="33"/>
      <c r="C42" s="33"/>
      <c r="D42" s="33"/>
      <c r="E42" s="33"/>
      <c r="F42" s="74"/>
    </row>
    <row r="43" spans="1:6" x14ac:dyDescent="0.2">
      <c r="A43" s="33"/>
      <c r="B43" s="33"/>
      <c r="C43" s="33"/>
      <c r="D43" s="33"/>
      <c r="E43" s="33"/>
      <c r="F43" s="74"/>
    </row>
    <row r="44" spans="1:6" x14ac:dyDescent="0.2">
      <c r="F44" s="12"/>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6"/>
  <sheetViews>
    <sheetView view="pageBreakPreview" zoomScale="110" zoomScaleNormal="140" zoomScaleSheetLayoutView="110" workbookViewId="0">
      <pane ySplit="3" topLeftCell="A22" activePane="bottomLeft" state="frozen"/>
      <selection activeCell="C17" sqref="C17:G17"/>
      <selection pane="bottomLeft" activeCell="C26" sqref="C26"/>
    </sheetView>
  </sheetViews>
  <sheetFormatPr defaultColWidth="8.85546875" defaultRowHeight="12" x14ac:dyDescent="0.2"/>
  <cols>
    <col min="1" max="1" width="4.42578125" style="1" customWidth="1"/>
    <col min="2" max="2" width="18.5703125" style="1" customWidth="1"/>
    <col min="3" max="3" width="39.42578125" style="1" bestFit="1" customWidth="1"/>
    <col min="4" max="4" width="6.140625" style="1" bestFit="1" customWidth="1"/>
    <col min="5" max="5" width="8.7109375" style="1" customWidth="1"/>
    <col min="6" max="6" width="13.28515625" style="1" customWidth="1"/>
    <col min="7" max="16384" width="8.85546875" style="1"/>
  </cols>
  <sheetData>
    <row r="2" spans="1:6" x14ac:dyDescent="0.25">
      <c r="A2" s="33"/>
      <c r="B2" s="212" t="s">
        <v>61</v>
      </c>
      <c r="C2" s="212"/>
      <c r="D2" s="33"/>
      <c r="E2" s="33"/>
      <c r="F2" s="33" t="s">
        <v>207</v>
      </c>
    </row>
    <row r="3" spans="1:6" ht="63.6" customHeight="1" x14ac:dyDescent="0.2">
      <c r="A3" s="214" t="s">
        <v>60</v>
      </c>
      <c r="B3" s="214"/>
      <c r="C3" s="214"/>
      <c r="D3" s="34"/>
      <c r="E3" s="34"/>
      <c r="F3" s="34"/>
    </row>
    <row r="4" spans="1:6" ht="45" customHeight="1" thickBot="1" x14ac:dyDescent="0.25">
      <c r="A4" s="34"/>
      <c r="B4" s="213" t="s">
        <v>362</v>
      </c>
      <c r="C4" s="213"/>
      <c r="D4" s="34"/>
      <c r="E4" s="34"/>
      <c r="F4" s="34"/>
    </row>
    <row r="5" spans="1:6" ht="24.75" thickBot="1" x14ac:dyDescent="0.25">
      <c r="A5" s="35" t="s">
        <v>0</v>
      </c>
      <c r="B5" s="36" t="s">
        <v>1</v>
      </c>
      <c r="C5" s="37" t="s">
        <v>2</v>
      </c>
      <c r="D5" s="208" t="s">
        <v>208</v>
      </c>
      <c r="E5" s="209"/>
      <c r="F5" s="210"/>
    </row>
    <row r="6" spans="1:6" ht="24" x14ac:dyDescent="0.2">
      <c r="A6" s="38"/>
      <c r="B6" s="39" t="s">
        <v>3</v>
      </c>
      <c r="C6" s="40"/>
      <c r="D6" s="41" t="s">
        <v>79</v>
      </c>
      <c r="E6" s="38" t="s">
        <v>80</v>
      </c>
      <c r="F6" s="42" t="s">
        <v>81</v>
      </c>
    </row>
    <row r="7" spans="1:6" ht="42" customHeight="1" x14ac:dyDescent="0.2">
      <c r="A7" s="43"/>
      <c r="B7" s="44" t="s">
        <v>8</v>
      </c>
      <c r="C7" s="107" t="s">
        <v>213</v>
      </c>
      <c r="D7" s="43">
        <v>2</v>
      </c>
      <c r="E7" s="43"/>
      <c r="F7" s="68">
        <f t="shared" ref="F7:F21" si="0">D7*E7</f>
        <v>0</v>
      </c>
    </row>
    <row r="8" spans="1:6" ht="42" customHeight="1" x14ac:dyDescent="0.2">
      <c r="A8" s="43"/>
      <c r="B8" s="44"/>
      <c r="C8" s="196" t="s">
        <v>305</v>
      </c>
      <c r="D8" s="43"/>
      <c r="E8" s="43"/>
      <c r="F8" s="68"/>
    </row>
    <row r="9" spans="1:6" x14ac:dyDescent="0.2">
      <c r="A9" s="43"/>
      <c r="B9" s="44" t="s">
        <v>92</v>
      </c>
      <c r="C9" s="45" t="s">
        <v>214</v>
      </c>
      <c r="D9" s="43">
        <v>1</v>
      </c>
      <c r="E9" s="43"/>
      <c r="F9" s="68">
        <f t="shared" si="0"/>
        <v>0</v>
      </c>
    </row>
    <row r="10" spans="1:6" x14ac:dyDescent="0.2">
      <c r="A10" s="43"/>
      <c r="B10" s="44" t="s">
        <v>137</v>
      </c>
      <c r="C10" s="45" t="s">
        <v>215</v>
      </c>
      <c r="D10" s="43">
        <v>1</v>
      </c>
      <c r="E10" s="43"/>
      <c r="F10" s="68">
        <f t="shared" si="0"/>
        <v>0</v>
      </c>
    </row>
    <row r="11" spans="1:6" x14ac:dyDescent="0.25">
      <c r="A11" s="43"/>
      <c r="B11" s="44"/>
      <c r="C11" s="45"/>
      <c r="D11" s="43"/>
      <c r="E11" s="43"/>
      <c r="F11" s="68"/>
    </row>
    <row r="12" spans="1:6" ht="54" customHeight="1" x14ac:dyDescent="0.2">
      <c r="A12" s="43"/>
      <c r="B12" s="44" t="s">
        <v>5</v>
      </c>
      <c r="C12" s="151" t="s">
        <v>250</v>
      </c>
      <c r="D12" s="43">
        <v>1</v>
      </c>
      <c r="E12" s="43"/>
      <c r="F12" s="68">
        <f t="shared" si="0"/>
        <v>0</v>
      </c>
    </row>
    <row r="13" spans="1:6" ht="24" x14ac:dyDescent="0.2">
      <c r="A13" s="43"/>
      <c r="B13" s="44" t="s">
        <v>216</v>
      </c>
      <c r="C13" s="45" t="s">
        <v>255</v>
      </c>
      <c r="D13" s="43">
        <v>1</v>
      </c>
      <c r="E13" s="43"/>
      <c r="F13" s="68">
        <f t="shared" si="0"/>
        <v>0</v>
      </c>
    </row>
    <row r="14" spans="1:6" x14ac:dyDescent="0.2">
      <c r="A14" s="43"/>
      <c r="B14" s="44" t="s">
        <v>33</v>
      </c>
      <c r="C14" s="45" t="s">
        <v>219</v>
      </c>
      <c r="D14" s="43">
        <v>3</v>
      </c>
      <c r="E14" s="43"/>
      <c r="F14" s="68">
        <f t="shared" si="0"/>
        <v>0</v>
      </c>
    </row>
    <row r="15" spans="1:6" x14ac:dyDescent="0.2">
      <c r="A15" s="43"/>
      <c r="B15" s="44"/>
      <c r="C15" s="45" t="s">
        <v>316</v>
      </c>
      <c r="D15" s="43">
        <v>4</v>
      </c>
      <c r="E15" s="43"/>
      <c r="F15" s="68">
        <f t="shared" si="0"/>
        <v>0</v>
      </c>
    </row>
    <row r="16" spans="1:6" x14ac:dyDescent="0.2">
      <c r="A16" s="43"/>
      <c r="B16" s="44"/>
      <c r="C16" s="45" t="s">
        <v>218</v>
      </c>
      <c r="D16" s="43">
        <v>1</v>
      </c>
      <c r="E16" s="43"/>
      <c r="F16" s="68">
        <f t="shared" si="0"/>
        <v>0</v>
      </c>
    </row>
    <row r="17" spans="1:7" x14ac:dyDescent="0.2">
      <c r="A17" s="43"/>
      <c r="B17" s="44"/>
      <c r="C17" s="45" t="s">
        <v>217</v>
      </c>
      <c r="D17" s="43">
        <v>1</v>
      </c>
      <c r="E17" s="43"/>
      <c r="F17" s="68">
        <f t="shared" si="0"/>
        <v>0</v>
      </c>
    </row>
    <row r="18" spans="1:7" ht="24" x14ac:dyDescent="0.2">
      <c r="A18" s="43"/>
      <c r="B18" s="44"/>
      <c r="C18" s="45" t="s">
        <v>224</v>
      </c>
      <c r="D18" s="43">
        <v>4</v>
      </c>
      <c r="E18" s="43"/>
      <c r="F18" s="68">
        <f t="shared" si="0"/>
        <v>0</v>
      </c>
    </row>
    <row r="19" spans="1:7" x14ac:dyDescent="0.25">
      <c r="A19" s="43"/>
      <c r="B19" s="44"/>
      <c r="C19" s="45"/>
      <c r="D19" s="43"/>
      <c r="E19" s="43"/>
      <c r="F19" s="68"/>
    </row>
    <row r="20" spans="1:7" ht="24" x14ac:dyDescent="0.2">
      <c r="A20" s="43"/>
      <c r="B20" s="44" t="s">
        <v>211</v>
      </c>
      <c r="C20" s="45" t="s">
        <v>253</v>
      </c>
      <c r="D20" s="43">
        <v>1</v>
      </c>
      <c r="E20" s="43"/>
      <c r="F20" s="68">
        <f t="shared" si="0"/>
        <v>0</v>
      </c>
    </row>
    <row r="21" spans="1:7" ht="24" x14ac:dyDescent="0.2">
      <c r="A21" s="43"/>
      <c r="B21" s="44" t="s">
        <v>211</v>
      </c>
      <c r="C21" s="45" t="s">
        <v>254</v>
      </c>
      <c r="D21" s="43">
        <v>2</v>
      </c>
      <c r="E21" s="43"/>
      <c r="F21" s="68">
        <f t="shared" si="0"/>
        <v>0</v>
      </c>
    </row>
    <row r="22" spans="1:7" x14ac:dyDescent="0.25">
      <c r="A22" s="43"/>
      <c r="B22" s="43"/>
      <c r="C22" s="45"/>
      <c r="D22" s="43"/>
      <c r="E22" s="43"/>
      <c r="F22" s="68"/>
    </row>
    <row r="23" spans="1:7" ht="156" x14ac:dyDescent="0.2">
      <c r="A23" s="43"/>
      <c r="B23" s="44" t="s">
        <v>212</v>
      </c>
      <c r="C23" s="45" t="s">
        <v>220</v>
      </c>
      <c r="D23" s="43">
        <v>1</v>
      </c>
      <c r="E23" s="43"/>
      <c r="F23" s="68">
        <f t="shared" ref="F23:F25" si="1">D23*E23</f>
        <v>0</v>
      </c>
    </row>
    <row r="24" spans="1:7" x14ac:dyDescent="0.25">
      <c r="A24" s="43"/>
      <c r="B24" s="43"/>
      <c r="C24" s="45"/>
      <c r="D24" s="43"/>
      <c r="E24" s="43"/>
      <c r="F24" s="68"/>
    </row>
    <row r="25" spans="1:7" ht="24" x14ac:dyDescent="0.2">
      <c r="A25" s="43"/>
      <c r="B25" s="44" t="s">
        <v>251</v>
      </c>
      <c r="C25" s="45" t="s">
        <v>221</v>
      </c>
      <c r="D25" s="13">
        <v>2</v>
      </c>
      <c r="E25" s="13"/>
      <c r="F25" s="68">
        <f t="shared" si="1"/>
        <v>0</v>
      </c>
    </row>
    <row r="26" spans="1:7" x14ac:dyDescent="0.25">
      <c r="A26" s="13"/>
      <c r="B26" s="13" t="s">
        <v>252</v>
      </c>
      <c r="C26" s="197" t="s">
        <v>259</v>
      </c>
      <c r="D26" s="13">
        <v>1</v>
      </c>
      <c r="E26" s="13"/>
      <c r="F26" s="68"/>
    </row>
    <row r="27" spans="1:7" x14ac:dyDescent="0.2">
      <c r="A27" s="13"/>
      <c r="B27" s="152" t="s">
        <v>75</v>
      </c>
      <c r="C27" s="43" t="s">
        <v>257</v>
      </c>
      <c r="D27" s="13"/>
      <c r="E27" s="13"/>
      <c r="F27" s="68"/>
    </row>
    <row r="28" spans="1:7" ht="36" x14ac:dyDescent="0.2">
      <c r="A28" s="13"/>
      <c r="B28" s="13"/>
      <c r="C28" s="43" t="s">
        <v>256</v>
      </c>
      <c r="D28" s="13">
        <v>1</v>
      </c>
      <c r="E28" s="13"/>
      <c r="F28" s="68">
        <f>+E28*D28</f>
        <v>0</v>
      </c>
    </row>
    <row r="29" spans="1:7" x14ac:dyDescent="0.2">
      <c r="A29" s="13"/>
      <c r="B29" s="13" t="s">
        <v>75</v>
      </c>
      <c r="C29" s="43" t="s">
        <v>258</v>
      </c>
      <c r="D29" s="58"/>
      <c r="E29" s="58"/>
      <c r="F29" s="68"/>
    </row>
    <row r="30" spans="1:7" ht="36" x14ac:dyDescent="0.2">
      <c r="A30" s="13"/>
      <c r="B30" s="13"/>
      <c r="C30" s="43" t="s">
        <v>256</v>
      </c>
      <c r="D30" s="58">
        <v>1</v>
      </c>
      <c r="E30" s="58"/>
      <c r="F30" s="68">
        <f>+E30*D30</f>
        <v>0</v>
      </c>
    </row>
    <row r="31" spans="1:7" ht="24.75" thickBot="1" x14ac:dyDescent="0.25">
      <c r="A31" s="13"/>
      <c r="B31" s="152" t="s">
        <v>171</v>
      </c>
      <c r="C31" s="6" t="s">
        <v>172</v>
      </c>
      <c r="D31" s="60">
        <v>1</v>
      </c>
      <c r="E31" s="60"/>
      <c r="F31" s="68">
        <f>D31*E31</f>
        <v>0</v>
      </c>
    </row>
    <row r="32" spans="1:7" ht="12.6" thickBot="1" x14ac:dyDescent="0.3">
      <c r="A32" s="13"/>
      <c r="B32" s="13"/>
      <c r="C32" s="64" t="s">
        <v>85</v>
      </c>
      <c r="D32" s="65"/>
      <c r="E32" s="65"/>
      <c r="F32" s="72">
        <f>SUM(F7:F31)</f>
        <v>0</v>
      </c>
      <c r="G32" s="141"/>
    </row>
    <row r="33" spans="1:6" x14ac:dyDescent="0.25">
      <c r="A33" s="13"/>
      <c r="B33" s="13"/>
      <c r="C33" s="67"/>
      <c r="D33" s="67"/>
      <c r="E33" s="67"/>
      <c r="F33" s="67"/>
    </row>
    <row r="34" spans="1:6" x14ac:dyDescent="0.25">
      <c r="A34" s="13"/>
      <c r="B34" s="13"/>
      <c r="C34" s="13"/>
      <c r="D34" s="13"/>
      <c r="E34" s="13"/>
      <c r="F34" s="13"/>
    </row>
    <row r="35" spans="1:6" x14ac:dyDescent="0.25">
      <c r="A35" s="13"/>
      <c r="B35" s="13"/>
      <c r="C35" s="13"/>
      <c r="D35" s="13"/>
      <c r="E35" s="13"/>
      <c r="F35" s="13"/>
    </row>
    <row r="36" spans="1:6" x14ac:dyDescent="0.25">
      <c r="A36" s="13"/>
      <c r="B36" s="13"/>
      <c r="C36" s="13"/>
      <c r="D36" s="13"/>
      <c r="E36" s="13"/>
      <c r="F36" s="13"/>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8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6"/>
  <sheetViews>
    <sheetView view="pageBreakPreview" zoomScaleNormal="140" zoomScaleSheetLayoutView="100" workbookViewId="0">
      <pane ySplit="3" topLeftCell="A7" activePane="bottomLeft" state="frozen"/>
      <selection activeCell="C17" sqref="C17:G17"/>
      <selection pane="bottomLeft" activeCell="C13" sqref="C13"/>
    </sheetView>
  </sheetViews>
  <sheetFormatPr defaultColWidth="8.85546875" defaultRowHeight="12" x14ac:dyDescent="0.2"/>
  <cols>
    <col min="1" max="1" width="4.42578125" style="1" customWidth="1"/>
    <col min="2" max="2" width="18.5703125" style="1" customWidth="1"/>
    <col min="3" max="3" width="39.42578125" style="1" bestFit="1" customWidth="1"/>
    <col min="4" max="4" width="6.140625" style="1" customWidth="1"/>
    <col min="5" max="5" width="8.7109375" style="1" customWidth="1"/>
    <col min="6" max="6" width="15.28515625" style="1" customWidth="1"/>
    <col min="7" max="16384" width="8.85546875" style="1"/>
  </cols>
  <sheetData>
    <row r="2" spans="1:6" x14ac:dyDescent="0.25">
      <c r="A2" s="33"/>
      <c r="B2" s="212" t="s">
        <v>61</v>
      </c>
      <c r="C2" s="212"/>
      <c r="D2" s="33"/>
      <c r="E2" s="33"/>
      <c r="F2" s="127" t="s">
        <v>109</v>
      </c>
    </row>
    <row r="3" spans="1:6" ht="63.6" customHeight="1" x14ac:dyDescent="0.2">
      <c r="A3" s="214" t="s">
        <v>60</v>
      </c>
      <c r="B3" s="214"/>
      <c r="C3" s="214"/>
      <c r="D3" s="34"/>
      <c r="E3" s="34"/>
      <c r="F3" s="34"/>
    </row>
    <row r="4" spans="1:6" ht="63" customHeight="1" thickBot="1" x14ac:dyDescent="0.25">
      <c r="A4" s="34"/>
      <c r="B4" s="213" t="s">
        <v>83</v>
      </c>
      <c r="C4" s="213"/>
      <c r="D4" s="34"/>
      <c r="E4" s="34"/>
      <c r="F4" s="34"/>
    </row>
    <row r="5" spans="1:6" ht="24.6" customHeight="1" thickBot="1" x14ac:dyDescent="0.25">
      <c r="A5" s="35" t="s">
        <v>0</v>
      </c>
      <c r="B5" s="36" t="s">
        <v>1</v>
      </c>
      <c r="C5" s="37" t="s">
        <v>2</v>
      </c>
      <c r="D5" s="208" t="s">
        <v>162</v>
      </c>
      <c r="E5" s="209"/>
      <c r="F5" s="210"/>
    </row>
    <row r="6" spans="1:6" x14ac:dyDescent="0.25">
      <c r="A6" s="43"/>
      <c r="B6" s="44"/>
      <c r="C6" s="45"/>
      <c r="D6" s="43"/>
      <c r="E6" s="43"/>
      <c r="F6" s="43"/>
    </row>
    <row r="7" spans="1:6" x14ac:dyDescent="0.25">
      <c r="A7" s="43"/>
      <c r="B7" s="49" t="s">
        <v>73</v>
      </c>
      <c r="C7" s="45"/>
      <c r="D7" s="43"/>
      <c r="E7" s="43"/>
      <c r="F7" s="68"/>
    </row>
    <row r="8" spans="1:6" x14ac:dyDescent="0.2">
      <c r="A8" s="43"/>
      <c r="B8" s="44"/>
      <c r="C8" s="45" t="s">
        <v>147</v>
      </c>
      <c r="D8" s="43">
        <v>2</v>
      </c>
      <c r="E8" s="43"/>
      <c r="F8" s="68">
        <f>D8*E8</f>
        <v>0</v>
      </c>
    </row>
    <row r="9" spans="1:6" x14ac:dyDescent="0.25">
      <c r="A9" s="43"/>
      <c r="B9" s="43"/>
      <c r="C9" s="45"/>
      <c r="D9" s="43"/>
      <c r="E9" s="43"/>
      <c r="F9" s="68"/>
    </row>
    <row r="10" spans="1:6" ht="156" x14ac:dyDescent="0.2">
      <c r="A10" s="43"/>
      <c r="B10" s="43"/>
      <c r="C10" s="45" t="s">
        <v>168</v>
      </c>
      <c r="D10" s="43">
        <v>1</v>
      </c>
      <c r="E10" s="43"/>
      <c r="F10" s="68">
        <f t="shared" ref="F10:F16" si="0">D10*E10</f>
        <v>0</v>
      </c>
    </row>
    <row r="11" spans="1:6" x14ac:dyDescent="0.2">
      <c r="A11" s="43"/>
      <c r="B11" s="43"/>
      <c r="C11" s="45" t="s">
        <v>364</v>
      </c>
      <c r="D11" s="13">
        <v>2</v>
      </c>
      <c r="E11" s="13"/>
      <c r="F11" s="68">
        <f t="shared" si="0"/>
        <v>0</v>
      </c>
    </row>
    <row r="12" spans="1:6" x14ac:dyDescent="0.2">
      <c r="A12" s="43"/>
      <c r="B12" s="43"/>
      <c r="C12" s="45" t="s">
        <v>363</v>
      </c>
      <c r="D12" s="13">
        <v>2</v>
      </c>
      <c r="E12" s="13"/>
      <c r="F12" s="68">
        <f t="shared" si="0"/>
        <v>0</v>
      </c>
    </row>
    <row r="13" spans="1:6" x14ac:dyDescent="0.2">
      <c r="A13" s="13"/>
      <c r="B13" s="13"/>
      <c r="C13" s="14" t="s">
        <v>89</v>
      </c>
      <c r="D13" s="13">
        <v>2</v>
      </c>
      <c r="E13" s="13"/>
      <c r="F13" s="68">
        <f t="shared" si="0"/>
        <v>0</v>
      </c>
    </row>
    <row r="14" spans="1:6" x14ac:dyDescent="0.2">
      <c r="A14" s="13"/>
      <c r="B14" s="44" t="s">
        <v>33</v>
      </c>
      <c r="C14" s="45" t="s">
        <v>223</v>
      </c>
      <c r="D14" s="43">
        <v>1</v>
      </c>
      <c r="E14" s="43"/>
      <c r="F14" s="68">
        <f t="shared" si="0"/>
        <v>0</v>
      </c>
    </row>
    <row r="15" spans="1:6" x14ac:dyDescent="0.2">
      <c r="A15" s="13"/>
      <c r="B15" s="44"/>
      <c r="C15" s="45" t="s">
        <v>316</v>
      </c>
      <c r="D15" s="43">
        <v>1</v>
      </c>
      <c r="E15" s="43"/>
      <c r="F15" s="68">
        <f t="shared" si="0"/>
        <v>0</v>
      </c>
    </row>
    <row r="16" spans="1:6" ht="24" x14ac:dyDescent="0.2">
      <c r="A16" s="13"/>
      <c r="B16" s="13"/>
      <c r="C16" s="45" t="s">
        <v>224</v>
      </c>
      <c r="D16" s="13">
        <v>1</v>
      </c>
      <c r="E16" s="13"/>
      <c r="F16" s="68">
        <f t="shared" si="0"/>
        <v>0</v>
      </c>
    </row>
    <row r="17" spans="1:7" x14ac:dyDescent="0.2">
      <c r="A17" s="13"/>
      <c r="B17" s="13" t="s">
        <v>75</v>
      </c>
      <c r="C17" s="77" t="s">
        <v>76</v>
      </c>
      <c r="D17" s="13"/>
      <c r="E17" s="13"/>
      <c r="F17" s="68"/>
    </row>
    <row r="18" spans="1:7" ht="108" x14ac:dyDescent="0.2">
      <c r="A18" s="13"/>
      <c r="B18" s="13" t="s">
        <v>75</v>
      </c>
      <c r="C18" s="43" t="s">
        <v>145</v>
      </c>
      <c r="D18" s="13">
        <v>2</v>
      </c>
      <c r="E18" s="13"/>
      <c r="F18" s="68">
        <f>D18*E18</f>
        <v>0</v>
      </c>
    </row>
    <row r="19" spans="1:7" x14ac:dyDescent="0.25">
      <c r="A19" s="13"/>
      <c r="B19" s="13"/>
      <c r="C19" s="16"/>
      <c r="D19" s="58"/>
      <c r="E19" s="58"/>
      <c r="F19" s="68"/>
    </row>
    <row r="20" spans="1:7" ht="36" x14ac:dyDescent="0.2">
      <c r="A20" s="13"/>
      <c r="B20" s="13" t="s">
        <v>142</v>
      </c>
      <c r="C20" s="17" t="s">
        <v>141</v>
      </c>
      <c r="D20" s="58">
        <v>1</v>
      </c>
      <c r="E20" s="58"/>
      <c r="F20" s="68">
        <f>D20*E20</f>
        <v>0</v>
      </c>
    </row>
    <row r="21" spans="1:7" x14ac:dyDescent="0.25">
      <c r="A21" s="13"/>
      <c r="B21" s="13"/>
      <c r="C21" s="17"/>
      <c r="D21" s="60"/>
      <c r="E21" s="60"/>
      <c r="F21" s="69"/>
    </row>
    <row r="22" spans="1:7" ht="24" x14ac:dyDescent="0.2">
      <c r="A22" s="13"/>
      <c r="B22" s="13" t="s">
        <v>171</v>
      </c>
      <c r="C22" s="84" t="s">
        <v>172</v>
      </c>
      <c r="D22" s="60">
        <v>1</v>
      </c>
      <c r="E22" s="60"/>
      <c r="F22" s="68">
        <f>D22*E22</f>
        <v>0</v>
      </c>
    </row>
    <row r="23" spans="1:7" ht="12" customHeight="1" thickBot="1" x14ac:dyDescent="0.3">
      <c r="A23" s="13"/>
      <c r="B23" s="13"/>
      <c r="C23" s="59"/>
      <c r="D23" s="60"/>
      <c r="E23" s="60"/>
      <c r="F23" s="71"/>
    </row>
    <row r="24" spans="1:7" ht="12.6" thickBot="1" x14ac:dyDescent="0.3">
      <c r="A24" s="13"/>
      <c r="B24" s="13"/>
      <c r="C24" s="64" t="s">
        <v>85</v>
      </c>
      <c r="D24" s="65"/>
      <c r="E24" s="65"/>
      <c r="F24" s="72">
        <f>SUM(F6:F23)</f>
        <v>0</v>
      </c>
      <c r="G24" s="141"/>
    </row>
    <row r="25" spans="1:7" x14ac:dyDescent="0.25">
      <c r="A25" s="13"/>
      <c r="B25" s="13"/>
      <c r="C25" s="67"/>
      <c r="D25" s="67"/>
      <c r="E25" s="67"/>
      <c r="F25" s="67"/>
    </row>
    <row r="26" spans="1:7" x14ac:dyDescent="0.2">
      <c r="A26" s="13"/>
      <c r="B26" s="13"/>
      <c r="C26" s="13"/>
      <c r="D26" s="13"/>
      <c r="E26" s="13"/>
      <c r="F26" s="13"/>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9"/>
  <sheetViews>
    <sheetView view="pageBreakPreview" topLeftCell="B1" zoomScaleNormal="140" zoomScaleSheetLayoutView="100" workbookViewId="0">
      <pane ySplit="3" topLeftCell="A56" activePane="bottomLeft" state="frozen"/>
      <selection activeCell="C17" sqref="C17:G17"/>
      <selection pane="bottomLeft" activeCell="C58" sqref="C58"/>
    </sheetView>
  </sheetViews>
  <sheetFormatPr defaultColWidth="8.85546875" defaultRowHeight="12" x14ac:dyDescent="0.2"/>
  <cols>
    <col min="1" max="1" width="4.42578125" style="1" customWidth="1"/>
    <col min="2" max="2" width="18.5703125" style="1" customWidth="1"/>
    <col min="3" max="3" width="41.7109375" style="1" bestFit="1" customWidth="1"/>
    <col min="4" max="4" width="7.7109375" style="1" customWidth="1"/>
    <col min="5" max="5" width="13.5703125" style="1" customWidth="1"/>
    <col min="6" max="6" width="16.42578125" style="1" customWidth="1"/>
    <col min="7" max="16384" width="8.85546875" style="1"/>
  </cols>
  <sheetData>
    <row r="2" spans="1:6" x14ac:dyDescent="0.25">
      <c r="A2" s="33"/>
      <c r="B2" s="212" t="s">
        <v>61</v>
      </c>
      <c r="C2" s="212"/>
      <c r="D2" s="33"/>
      <c r="E2" s="33"/>
      <c r="F2" s="127" t="s">
        <v>110</v>
      </c>
    </row>
    <row r="3" spans="1:6" ht="63.6" customHeight="1" x14ac:dyDescent="0.2">
      <c r="A3" s="214" t="s">
        <v>60</v>
      </c>
      <c r="B3" s="214"/>
      <c r="C3" s="214"/>
      <c r="D3" s="34"/>
      <c r="E3" s="34"/>
      <c r="F3" s="34"/>
    </row>
    <row r="4" spans="1:6" ht="39" customHeight="1" thickBot="1" x14ac:dyDescent="0.25">
      <c r="A4" s="34"/>
      <c r="B4" s="213" t="s">
        <v>365</v>
      </c>
      <c r="C4" s="213"/>
      <c r="D4" s="34"/>
      <c r="E4" s="34"/>
      <c r="F4" s="34"/>
    </row>
    <row r="5" spans="1:6" ht="24.75" thickBot="1" x14ac:dyDescent="0.25">
      <c r="A5" s="35" t="s">
        <v>0</v>
      </c>
      <c r="B5" s="36" t="s">
        <v>1</v>
      </c>
      <c r="C5" s="37" t="s">
        <v>2</v>
      </c>
      <c r="D5" s="208" t="s">
        <v>226</v>
      </c>
      <c r="E5" s="209"/>
      <c r="F5" s="210"/>
    </row>
    <row r="6" spans="1:6" ht="24" x14ac:dyDescent="0.2">
      <c r="A6" s="38"/>
      <c r="B6" s="39" t="s">
        <v>3</v>
      </c>
      <c r="C6" s="40"/>
      <c r="D6" s="41" t="s">
        <v>79</v>
      </c>
      <c r="E6" s="38" t="s">
        <v>80</v>
      </c>
      <c r="F6" s="42" t="s">
        <v>81</v>
      </c>
    </row>
    <row r="7" spans="1:6" ht="60" x14ac:dyDescent="0.2">
      <c r="A7" s="43"/>
      <c r="B7" s="44" t="s">
        <v>7</v>
      </c>
      <c r="C7" s="45" t="s">
        <v>366</v>
      </c>
      <c r="D7" s="43">
        <v>1</v>
      </c>
      <c r="E7" s="43"/>
      <c r="F7" s="68">
        <f t="shared" ref="F7:F14" si="0">D7*E7</f>
        <v>0</v>
      </c>
    </row>
    <row r="8" spans="1:6" ht="24.6" customHeight="1" x14ac:dyDescent="0.2">
      <c r="A8" s="43"/>
      <c r="B8" s="44" t="s">
        <v>8</v>
      </c>
      <c r="C8" s="108" t="s">
        <v>228</v>
      </c>
      <c r="D8" s="43">
        <v>4</v>
      </c>
      <c r="E8" s="43"/>
      <c r="F8" s="68">
        <f t="shared" si="0"/>
        <v>0</v>
      </c>
    </row>
    <row r="9" spans="1:6" ht="36" x14ac:dyDescent="0.2">
      <c r="A9" s="43"/>
      <c r="B9" s="44" t="s">
        <v>4</v>
      </c>
      <c r="C9" s="45" t="s">
        <v>63</v>
      </c>
      <c r="D9" s="43">
        <v>1</v>
      </c>
      <c r="E9" s="43"/>
      <c r="F9" s="68">
        <f t="shared" si="0"/>
        <v>0</v>
      </c>
    </row>
    <row r="10" spans="1:6" ht="24" x14ac:dyDescent="0.2">
      <c r="A10" s="43"/>
      <c r="B10" s="49" t="s">
        <v>139</v>
      </c>
      <c r="C10" s="45" t="s">
        <v>305</v>
      </c>
      <c r="D10" s="43"/>
      <c r="E10" s="43"/>
      <c r="F10" s="68"/>
    </row>
    <row r="11" spans="1:6" x14ac:dyDescent="0.2">
      <c r="A11" s="43"/>
      <c r="B11" s="200"/>
      <c r="C11" s="45" t="s">
        <v>355</v>
      </c>
      <c r="D11" s="43">
        <v>2</v>
      </c>
      <c r="E11" s="43"/>
      <c r="F11" s="68">
        <f t="shared" si="0"/>
        <v>0</v>
      </c>
    </row>
    <row r="12" spans="1:6" hidden="1" x14ac:dyDescent="0.25">
      <c r="A12" s="43"/>
      <c r="B12" s="44" t="s">
        <v>137</v>
      </c>
      <c r="C12" s="45"/>
      <c r="D12" s="43">
        <v>0</v>
      </c>
      <c r="E12" s="43"/>
      <c r="F12" s="68">
        <f t="shared" si="0"/>
        <v>0</v>
      </c>
    </row>
    <row r="13" spans="1:6" hidden="1" x14ac:dyDescent="0.25">
      <c r="A13" s="43"/>
      <c r="B13" s="44" t="s">
        <v>9</v>
      </c>
      <c r="C13" s="45"/>
      <c r="D13" s="43">
        <v>0</v>
      </c>
      <c r="E13" s="43"/>
      <c r="F13" s="68">
        <f t="shared" si="0"/>
        <v>0</v>
      </c>
    </row>
    <row r="14" spans="1:6" ht="24" x14ac:dyDescent="0.2">
      <c r="A14" s="43"/>
      <c r="B14" s="49" t="s">
        <v>5</v>
      </c>
      <c r="C14" s="48" t="s">
        <v>170</v>
      </c>
      <c r="D14" s="43">
        <v>1</v>
      </c>
      <c r="E14" s="43"/>
      <c r="F14" s="68">
        <f t="shared" si="0"/>
        <v>0</v>
      </c>
    </row>
    <row r="15" spans="1:6" x14ac:dyDescent="0.25">
      <c r="A15" s="43"/>
      <c r="B15" s="44"/>
      <c r="C15" s="45" t="s">
        <v>65</v>
      </c>
      <c r="D15" s="43"/>
      <c r="E15" s="43"/>
      <c r="F15" s="68"/>
    </row>
    <row r="16" spans="1:6" x14ac:dyDescent="0.25">
      <c r="A16" s="43"/>
      <c r="B16" s="44"/>
      <c r="C16" s="45" t="s">
        <v>66</v>
      </c>
      <c r="D16" s="43"/>
      <c r="E16" s="43"/>
      <c r="F16" s="68"/>
    </row>
    <row r="17" spans="1:6" x14ac:dyDescent="0.25">
      <c r="A17" s="43"/>
      <c r="B17" s="44"/>
      <c r="C17" s="45"/>
      <c r="D17" s="43"/>
      <c r="E17" s="43"/>
      <c r="F17" s="68"/>
    </row>
    <row r="18" spans="1:6" x14ac:dyDescent="0.25">
      <c r="A18" s="43"/>
      <c r="B18" s="49" t="s">
        <v>148</v>
      </c>
      <c r="C18" s="45" t="s">
        <v>67</v>
      </c>
      <c r="D18" s="43"/>
      <c r="E18" s="43"/>
      <c r="F18" s="68"/>
    </row>
    <row r="19" spans="1:6" ht="144" x14ac:dyDescent="0.2">
      <c r="A19" s="43"/>
      <c r="B19" s="44" t="s">
        <v>320</v>
      </c>
      <c r="C19" s="45" t="s">
        <v>367</v>
      </c>
      <c r="D19" s="43"/>
      <c r="E19" s="43"/>
      <c r="F19" s="68"/>
    </row>
    <row r="20" spans="1:6" x14ac:dyDescent="0.25">
      <c r="A20" s="43"/>
      <c r="B20" s="44"/>
      <c r="C20" s="45"/>
      <c r="D20" s="43"/>
      <c r="E20" s="43"/>
      <c r="F20" s="68"/>
    </row>
    <row r="21" spans="1:6" ht="36" x14ac:dyDescent="0.2">
      <c r="A21" s="43">
        <v>1</v>
      </c>
      <c r="B21" s="44" t="s">
        <v>16</v>
      </c>
      <c r="C21" s="45" t="s">
        <v>17</v>
      </c>
      <c r="D21" s="43">
        <v>1</v>
      </c>
      <c r="E21" s="43"/>
      <c r="F21" s="68">
        <f>D21*E21</f>
        <v>0</v>
      </c>
    </row>
    <row r="22" spans="1:6" x14ac:dyDescent="0.25">
      <c r="A22" s="43"/>
      <c r="B22" s="44"/>
      <c r="C22" s="45"/>
      <c r="D22" s="43"/>
      <c r="E22" s="43"/>
      <c r="F22" s="68"/>
    </row>
    <row r="23" spans="1:6" ht="36" x14ac:dyDescent="0.2">
      <c r="A23" s="50">
        <v>2</v>
      </c>
      <c r="B23" s="44" t="s">
        <v>18</v>
      </c>
      <c r="C23" s="45" t="s">
        <v>371</v>
      </c>
      <c r="D23" s="43">
        <v>1</v>
      </c>
      <c r="E23" s="43"/>
      <c r="F23" s="68">
        <f>D23*E23</f>
        <v>0</v>
      </c>
    </row>
    <row r="24" spans="1:6" x14ac:dyDescent="0.25">
      <c r="A24" s="50"/>
      <c r="B24" s="44"/>
      <c r="C24" s="45"/>
      <c r="D24" s="43"/>
      <c r="E24" s="43"/>
      <c r="F24" s="68"/>
    </row>
    <row r="25" spans="1:6" ht="36" x14ac:dyDescent="0.2">
      <c r="A25" s="50">
        <v>3</v>
      </c>
      <c r="B25" s="44" t="s">
        <v>31</v>
      </c>
      <c r="C25" s="45" t="s">
        <v>32</v>
      </c>
      <c r="D25" s="43">
        <v>1</v>
      </c>
      <c r="E25" s="43"/>
      <c r="F25" s="68">
        <f>D25*E25</f>
        <v>0</v>
      </c>
    </row>
    <row r="26" spans="1:6" x14ac:dyDescent="0.25">
      <c r="A26" s="50"/>
      <c r="B26" s="44"/>
      <c r="C26" s="45"/>
      <c r="D26" s="43"/>
      <c r="E26" s="43"/>
      <c r="F26" s="68"/>
    </row>
    <row r="27" spans="1:6" ht="36" x14ac:dyDescent="0.2">
      <c r="A27" s="50">
        <v>4</v>
      </c>
      <c r="B27" s="44" t="s">
        <v>19</v>
      </c>
      <c r="C27" s="45" t="s">
        <v>11</v>
      </c>
      <c r="D27" s="43">
        <v>1</v>
      </c>
      <c r="E27" s="43"/>
      <c r="F27" s="68">
        <f>D27*E27</f>
        <v>0</v>
      </c>
    </row>
    <row r="28" spans="1:6" x14ac:dyDescent="0.25">
      <c r="A28" s="50"/>
      <c r="B28" s="44"/>
      <c r="C28" s="45"/>
      <c r="D28" s="43"/>
      <c r="E28" s="43"/>
      <c r="F28" s="68"/>
    </row>
    <row r="29" spans="1:6" ht="60" x14ac:dyDescent="0.2">
      <c r="A29" s="50">
        <v>5</v>
      </c>
      <c r="B29" s="44" t="s">
        <v>20</v>
      </c>
      <c r="C29" s="45" t="s">
        <v>373</v>
      </c>
      <c r="D29" s="43">
        <v>1</v>
      </c>
      <c r="E29" s="43"/>
      <c r="F29" s="68">
        <f>D29*E29</f>
        <v>0</v>
      </c>
    </row>
    <row r="30" spans="1:6" x14ac:dyDescent="0.25">
      <c r="A30" s="50"/>
      <c r="B30" s="44"/>
      <c r="C30" s="45"/>
      <c r="D30" s="43"/>
      <c r="E30" s="43"/>
      <c r="F30" s="68"/>
    </row>
    <row r="31" spans="1:6" ht="24" x14ac:dyDescent="0.2">
      <c r="A31" s="50">
        <v>6</v>
      </c>
      <c r="B31" s="44" t="s">
        <v>21</v>
      </c>
      <c r="C31" s="45" t="s">
        <v>13</v>
      </c>
      <c r="D31" s="43">
        <v>1</v>
      </c>
      <c r="E31" s="43"/>
      <c r="F31" s="68">
        <f>D31*E31</f>
        <v>0</v>
      </c>
    </row>
    <row r="32" spans="1:6" x14ac:dyDescent="0.25">
      <c r="A32" s="50"/>
      <c r="B32" s="44"/>
      <c r="C32" s="45"/>
      <c r="D32" s="43"/>
      <c r="E32" s="43"/>
      <c r="F32" s="68"/>
    </row>
    <row r="33" spans="1:6" ht="48" x14ac:dyDescent="0.2">
      <c r="A33" s="50">
        <v>8</v>
      </c>
      <c r="B33" s="44" t="s">
        <v>15</v>
      </c>
      <c r="C33" s="45" t="s">
        <v>372</v>
      </c>
      <c r="D33" s="43">
        <v>1</v>
      </c>
      <c r="E33" s="43"/>
      <c r="F33" s="68">
        <f>D33*E33</f>
        <v>0</v>
      </c>
    </row>
    <row r="34" spans="1:6" x14ac:dyDescent="0.25">
      <c r="A34" s="50"/>
      <c r="B34" s="44"/>
      <c r="C34" s="45"/>
      <c r="D34" s="43"/>
      <c r="E34" s="43"/>
      <c r="F34" s="68"/>
    </row>
    <row r="35" spans="1:6" ht="72" x14ac:dyDescent="0.2">
      <c r="A35" s="50">
        <v>9</v>
      </c>
      <c r="B35" s="44" t="s">
        <v>15</v>
      </c>
      <c r="C35" s="45" t="s">
        <v>369</v>
      </c>
      <c r="D35" s="43">
        <v>1</v>
      </c>
      <c r="E35" s="43"/>
      <c r="F35" s="68">
        <f>D35*E35</f>
        <v>0</v>
      </c>
    </row>
    <row r="36" spans="1:6" x14ac:dyDescent="0.25">
      <c r="A36" s="50"/>
      <c r="B36" s="44"/>
      <c r="C36" s="45"/>
      <c r="D36" s="43"/>
      <c r="E36" s="43"/>
      <c r="F36" s="68"/>
    </row>
    <row r="37" spans="1:6" ht="75" customHeight="1" x14ac:dyDescent="0.2">
      <c r="A37" s="50">
        <v>11</v>
      </c>
      <c r="B37" s="44" t="s">
        <v>22</v>
      </c>
      <c r="C37" s="86" t="s">
        <v>14</v>
      </c>
      <c r="D37" s="43">
        <v>1</v>
      </c>
      <c r="E37" s="43"/>
      <c r="F37" s="68">
        <f>D37*E37</f>
        <v>0</v>
      </c>
    </row>
    <row r="38" spans="1:6" x14ac:dyDescent="0.25">
      <c r="A38" s="50"/>
      <c r="B38" s="44"/>
      <c r="C38" s="45"/>
      <c r="D38" s="43"/>
      <c r="E38" s="43"/>
      <c r="F38" s="68"/>
    </row>
    <row r="39" spans="1:6" ht="108" x14ac:dyDescent="0.2">
      <c r="A39" s="50">
        <v>12</v>
      </c>
      <c r="B39" s="44" t="s">
        <v>71</v>
      </c>
      <c r="C39" s="45" t="s">
        <v>10</v>
      </c>
      <c r="D39" s="43">
        <v>1</v>
      </c>
      <c r="E39" s="43"/>
      <c r="F39" s="68">
        <f>D39*E39</f>
        <v>0</v>
      </c>
    </row>
    <row r="40" spans="1:6" x14ac:dyDescent="0.25">
      <c r="A40" s="43"/>
      <c r="B40" s="44"/>
      <c r="C40" s="45"/>
      <c r="D40" s="43"/>
      <c r="E40" s="43"/>
      <c r="F40" s="68"/>
    </row>
    <row r="41" spans="1:6" x14ac:dyDescent="0.25">
      <c r="A41" s="43"/>
      <c r="B41" s="49" t="s">
        <v>23</v>
      </c>
      <c r="C41" s="33"/>
      <c r="D41" s="43"/>
      <c r="E41" s="43"/>
      <c r="F41" s="68"/>
    </row>
    <row r="42" spans="1:6" x14ac:dyDescent="0.25">
      <c r="A42" s="43"/>
      <c r="B42" s="44"/>
      <c r="C42" s="14"/>
      <c r="D42" s="43"/>
      <c r="E42" s="43"/>
      <c r="F42" s="68"/>
    </row>
    <row r="43" spans="1:6" ht="24" x14ac:dyDescent="0.2">
      <c r="A43" s="43"/>
      <c r="B43" s="44" t="s">
        <v>26</v>
      </c>
      <c r="C43" s="45" t="s">
        <v>24</v>
      </c>
      <c r="D43" s="43">
        <v>1</v>
      </c>
      <c r="E43" s="43"/>
      <c r="F43" s="68">
        <f>D43*E43</f>
        <v>0</v>
      </c>
    </row>
    <row r="44" spans="1:6" x14ac:dyDescent="0.25">
      <c r="A44" s="43"/>
      <c r="B44" s="44"/>
      <c r="C44" s="86"/>
      <c r="D44" s="43"/>
      <c r="E44" s="43"/>
      <c r="F44" s="68"/>
    </row>
    <row r="45" spans="1:6" ht="48" x14ac:dyDescent="0.2">
      <c r="A45" s="43"/>
      <c r="B45" s="44" t="s">
        <v>27</v>
      </c>
      <c r="C45" s="45" t="s">
        <v>25</v>
      </c>
      <c r="D45" s="43">
        <v>1</v>
      </c>
      <c r="E45" s="43"/>
      <c r="F45" s="68">
        <f>D45*E45</f>
        <v>0</v>
      </c>
    </row>
    <row r="46" spans="1:6" x14ac:dyDescent="0.25">
      <c r="A46" s="43"/>
      <c r="B46" s="44"/>
      <c r="C46" s="45"/>
      <c r="D46" s="43"/>
      <c r="E46" s="43"/>
      <c r="F46" s="68"/>
    </row>
    <row r="47" spans="1:6" ht="17.45" customHeight="1" x14ac:dyDescent="0.25">
      <c r="A47" s="43"/>
      <c r="B47" s="44" t="s">
        <v>28</v>
      </c>
      <c r="C47" s="45" t="s">
        <v>348</v>
      </c>
      <c r="D47" s="43">
        <v>1</v>
      </c>
      <c r="E47" s="43"/>
      <c r="F47" s="68">
        <f>D47*E47</f>
        <v>0</v>
      </c>
    </row>
    <row r="48" spans="1:6" x14ac:dyDescent="0.25">
      <c r="A48" s="43"/>
      <c r="B48" s="44"/>
      <c r="C48" s="45"/>
      <c r="D48" s="43"/>
      <c r="E48" s="43"/>
      <c r="F48" s="68"/>
    </row>
    <row r="49" spans="1:6" ht="144" x14ac:dyDescent="0.2">
      <c r="A49" s="43"/>
      <c r="B49" s="44" t="s">
        <v>29</v>
      </c>
      <c r="C49" s="45" t="s">
        <v>30</v>
      </c>
      <c r="D49" s="43">
        <v>1</v>
      </c>
      <c r="E49" s="43"/>
      <c r="F49" s="68">
        <f>D49*E49</f>
        <v>0</v>
      </c>
    </row>
    <row r="50" spans="1:6" x14ac:dyDescent="0.25">
      <c r="A50" s="43"/>
      <c r="B50" s="44"/>
      <c r="C50" s="45"/>
      <c r="D50" s="43"/>
      <c r="E50" s="43"/>
      <c r="F50" s="68"/>
    </row>
    <row r="51" spans="1:6" ht="36" x14ac:dyDescent="0.2">
      <c r="A51" s="43"/>
      <c r="B51" s="44" t="s">
        <v>72</v>
      </c>
      <c r="C51" s="45" t="s">
        <v>174</v>
      </c>
      <c r="D51" s="43">
        <v>1</v>
      </c>
      <c r="E51" s="43"/>
      <c r="F51" s="68">
        <f>D51*E51</f>
        <v>0</v>
      </c>
    </row>
    <row r="52" spans="1:6" x14ac:dyDescent="0.2">
      <c r="A52" s="43"/>
      <c r="B52" s="44"/>
      <c r="C52" s="45"/>
      <c r="D52" s="43">
        <v>1</v>
      </c>
      <c r="E52" s="43"/>
      <c r="F52" s="68">
        <f>D52*E52</f>
        <v>0</v>
      </c>
    </row>
    <row r="53" spans="1:6" x14ac:dyDescent="0.25">
      <c r="A53" s="43"/>
      <c r="B53" s="49" t="s">
        <v>73</v>
      </c>
      <c r="C53" s="45"/>
      <c r="D53" s="43"/>
      <c r="E53" s="43"/>
      <c r="F53" s="68"/>
    </row>
    <row r="54" spans="1:6" ht="24" x14ac:dyDescent="0.2">
      <c r="A54" s="43"/>
      <c r="B54" s="44" t="s">
        <v>33</v>
      </c>
      <c r="C54" s="45" t="s">
        <v>324</v>
      </c>
      <c r="D54" s="43">
        <v>2</v>
      </c>
      <c r="E54" s="43"/>
      <c r="F54" s="68">
        <f>D54*E54</f>
        <v>0</v>
      </c>
    </row>
    <row r="55" spans="1:6" x14ac:dyDescent="0.2">
      <c r="A55" s="43"/>
      <c r="B55" s="44"/>
      <c r="C55" s="45" t="s">
        <v>325</v>
      </c>
      <c r="D55" s="43">
        <v>3</v>
      </c>
      <c r="E55" s="43"/>
      <c r="F55" s="68">
        <f>D55*E55</f>
        <v>0</v>
      </c>
    </row>
    <row r="56" spans="1:6" x14ac:dyDescent="0.25">
      <c r="A56" s="43"/>
      <c r="B56" s="43"/>
      <c r="C56" s="45"/>
      <c r="D56" s="43"/>
      <c r="E56" s="43"/>
      <c r="F56" s="68"/>
    </row>
    <row r="57" spans="1:6" ht="144" x14ac:dyDescent="0.2">
      <c r="A57" s="43"/>
      <c r="B57" s="43"/>
      <c r="C57" s="158" t="s">
        <v>169</v>
      </c>
      <c r="D57" s="187"/>
      <c r="E57" s="187"/>
      <c r="F57" s="188"/>
    </row>
    <row r="58" spans="1:6" x14ac:dyDescent="0.2">
      <c r="A58" s="43"/>
      <c r="B58" s="43"/>
      <c r="C58" s="158" t="s">
        <v>379</v>
      </c>
      <c r="D58" s="43">
        <v>3</v>
      </c>
      <c r="E58" s="43"/>
      <c r="F58" s="68">
        <f t="shared" ref="F58:F68" si="1">D58*E58</f>
        <v>0</v>
      </c>
    </row>
    <row r="59" spans="1:6" hidden="1" x14ac:dyDescent="0.25">
      <c r="A59" s="43"/>
      <c r="B59" s="43"/>
      <c r="C59" s="45" t="s">
        <v>146</v>
      </c>
      <c r="D59" s="13">
        <v>0</v>
      </c>
      <c r="E59" s="13"/>
      <c r="F59" s="68">
        <f t="shared" si="1"/>
        <v>0</v>
      </c>
    </row>
    <row r="60" spans="1:6" hidden="1" x14ac:dyDescent="0.25">
      <c r="A60" s="43"/>
      <c r="B60" s="43"/>
      <c r="C60" s="45" t="s">
        <v>86</v>
      </c>
      <c r="D60" s="13">
        <v>0</v>
      </c>
      <c r="E60" s="13"/>
      <c r="F60" s="68">
        <f t="shared" si="1"/>
        <v>0</v>
      </c>
    </row>
    <row r="61" spans="1:6" x14ac:dyDescent="0.2">
      <c r="A61" s="43"/>
      <c r="B61" s="43"/>
      <c r="C61" s="45" t="s">
        <v>87</v>
      </c>
      <c r="D61" s="13">
        <v>2</v>
      </c>
      <c r="E61" s="13"/>
      <c r="F61" s="68">
        <f t="shared" si="1"/>
        <v>0</v>
      </c>
    </row>
    <row r="62" spans="1:6" x14ac:dyDescent="0.2">
      <c r="A62" s="43"/>
      <c r="B62" s="43"/>
      <c r="C62" s="45" t="s">
        <v>347</v>
      </c>
      <c r="D62" s="13">
        <v>3</v>
      </c>
      <c r="E62" s="13"/>
      <c r="F62" s="68">
        <f t="shared" si="1"/>
        <v>0</v>
      </c>
    </row>
    <row r="63" spans="1:6" x14ac:dyDescent="0.2">
      <c r="A63" s="13"/>
      <c r="B63" s="13"/>
      <c r="C63" s="14" t="s">
        <v>89</v>
      </c>
      <c r="D63" s="13">
        <v>3</v>
      </c>
      <c r="E63" s="13"/>
      <c r="F63" s="68">
        <f t="shared" si="1"/>
        <v>0</v>
      </c>
    </row>
    <row r="64" spans="1:6" hidden="1" x14ac:dyDescent="0.25">
      <c r="A64" s="13"/>
      <c r="B64" s="13"/>
      <c r="C64" s="14" t="s">
        <v>91</v>
      </c>
      <c r="D64" s="13">
        <v>0</v>
      </c>
      <c r="E64" s="13"/>
      <c r="F64" s="68">
        <f t="shared" si="1"/>
        <v>0</v>
      </c>
    </row>
    <row r="65" spans="1:7" x14ac:dyDescent="0.2">
      <c r="A65" s="13"/>
      <c r="B65" s="13"/>
      <c r="C65" s="14"/>
      <c r="D65" s="13"/>
      <c r="E65" s="13"/>
      <c r="F65" s="68">
        <f t="shared" si="1"/>
        <v>0</v>
      </c>
    </row>
    <row r="66" spans="1:7" ht="24" x14ac:dyDescent="0.2">
      <c r="A66" s="13"/>
      <c r="B66" s="13" t="s">
        <v>74</v>
      </c>
      <c r="C66" s="45" t="s">
        <v>183</v>
      </c>
      <c r="D66" s="13">
        <v>1</v>
      </c>
      <c r="E66" s="13"/>
      <c r="F66" s="68">
        <f t="shared" si="1"/>
        <v>0</v>
      </c>
    </row>
    <row r="67" spans="1:7" x14ac:dyDescent="0.2">
      <c r="A67" s="13"/>
      <c r="B67" s="13"/>
      <c r="C67" s="14"/>
      <c r="D67" s="13"/>
      <c r="E67" s="13"/>
      <c r="F67" s="68">
        <f t="shared" si="1"/>
        <v>0</v>
      </c>
    </row>
    <row r="68" spans="1:7" x14ac:dyDescent="0.2">
      <c r="A68" s="13"/>
      <c r="B68" s="13" t="s">
        <v>75</v>
      </c>
      <c r="C68" s="16" t="s">
        <v>76</v>
      </c>
      <c r="D68" s="13">
        <v>2</v>
      </c>
      <c r="E68" s="13"/>
      <c r="F68" s="68">
        <f t="shared" si="1"/>
        <v>0</v>
      </c>
    </row>
    <row r="69" spans="1:7" x14ac:dyDescent="0.25">
      <c r="A69" s="13"/>
      <c r="B69" s="13"/>
      <c r="C69" s="16"/>
      <c r="D69" s="13"/>
      <c r="E69" s="13"/>
      <c r="F69" s="68"/>
    </row>
    <row r="70" spans="1:7" ht="32.450000000000003" customHeight="1" x14ac:dyDescent="0.25">
      <c r="A70" s="13"/>
      <c r="B70" s="13" t="s">
        <v>144</v>
      </c>
      <c r="C70" s="82" t="s">
        <v>143</v>
      </c>
      <c r="D70" s="58">
        <v>1</v>
      </c>
      <c r="E70" s="58"/>
      <c r="F70" s="68">
        <f>D70*E70</f>
        <v>0</v>
      </c>
    </row>
    <row r="71" spans="1:7" x14ac:dyDescent="0.25">
      <c r="A71" s="13"/>
      <c r="B71" s="13"/>
      <c r="C71" s="16"/>
      <c r="D71" s="58"/>
      <c r="E71" s="58"/>
      <c r="F71" s="68"/>
    </row>
    <row r="72" spans="1:7" ht="36" x14ac:dyDescent="0.2">
      <c r="A72" s="13"/>
      <c r="B72" s="13" t="s">
        <v>142</v>
      </c>
      <c r="C72" s="17" t="s">
        <v>141</v>
      </c>
      <c r="D72" s="58">
        <v>1</v>
      </c>
      <c r="E72" s="58"/>
      <c r="F72" s="68">
        <f>D72*E72</f>
        <v>0</v>
      </c>
    </row>
    <row r="73" spans="1:7" x14ac:dyDescent="0.25">
      <c r="A73" s="13"/>
      <c r="B73" s="13"/>
      <c r="C73" s="17"/>
      <c r="D73" s="60"/>
      <c r="E73" s="60"/>
      <c r="F73" s="69"/>
    </row>
    <row r="74" spans="1:7" ht="22.9" x14ac:dyDescent="0.25">
      <c r="A74" s="13"/>
      <c r="B74" s="13" t="s">
        <v>171</v>
      </c>
      <c r="C74" s="17" t="s">
        <v>172</v>
      </c>
      <c r="D74" s="60"/>
      <c r="E74" s="60"/>
      <c r="F74" s="69"/>
    </row>
    <row r="75" spans="1:7" ht="12" customHeight="1" x14ac:dyDescent="0.25">
      <c r="A75" s="13"/>
      <c r="B75" s="13"/>
      <c r="C75" s="88"/>
      <c r="D75" s="13">
        <v>1</v>
      </c>
      <c r="E75" s="60"/>
      <c r="F75" s="68">
        <f>D75*E75</f>
        <v>0</v>
      </c>
    </row>
    <row r="76" spans="1:7" ht="12" customHeight="1" thickBot="1" x14ac:dyDescent="0.3">
      <c r="A76" s="13"/>
      <c r="B76" s="13"/>
      <c r="C76" s="61"/>
      <c r="D76" s="62"/>
      <c r="E76" s="62"/>
      <c r="F76" s="106"/>
    </row>
    <row r="77" spans="1:7" ht="12.6" thickBot="1" x14ac:dyDescent="0.3">
      <c r="A77" s="13"/>
      <c r="B77" s="13"/>
      <c r="C77" s="64" t="s">
        <v>85</v>
      </c>
      <c r="D77" s="65"/>
      <c r="E77" s="65"/>
      <c r="F77" s="72">
        <f>SUM(F7:F75)</f>
        <v>0</v>
      </c>
      <c r="G77" s="141"/>
    </row>
    <row r="78" spans="1:7" x14ac:dyDescent="0.25">
      <c r="A78" s="13"/>
      <c r="B78" s="13"/>
      <c r="C78" s="67"/>
      <c r="D78" s="67"/>
      <c r="E78" s="67"/>
      <c r="F78" s="73"/>
    </row>
    <row r="79" spans="1:7" x14ac:dyDescent="0.25">
      <c r="A79" s="2"/>
      <c r="B79" s="2"/>
      <c r="C79" s="10"/>
      <c r="D79" s="2"/>
      <c r="E79" s="2"/>
      <c r="F79" s="11"/>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0"/>
  <sheetViews>
    <sheetView view="pageBreakPreview" zoomScaleNormal="140" zoomScaleSheetLayoutView="100" workbookViewId="0">
      <pane ySplit="3" topLeftCell="A4" activePane="bottomLeft" state="frozen"/>
      <selection activeCell="C17" sqref="C17:G17"/>
      <selection pane="bottomLeft" activeCell="C10" sqref="C10"/>
    </sheetView>
  </sheetViews>
  <sheetFormatPr defaultColWidth="8.85546875" defaultRowHeight="12" x14ac:dyDescent="0.2"/>
  <cols>
    <col min="1" max="1" width="4.42578125" style="1" customWidth="1"/>
    <col min="2" max="2" width="18.5703125" style="1" customWidth="1"/>
    <col min="3" max="3" width="39.5703125" style="1" customWidth="1"/>
    <col min="4" max="4" width="7.85546875" style="1" customWidth="1"/>
    <col min="5" max="5" width="13.42578125" style="1" customWidth="1"/>
    <col min="6" max="6" width="17.28515625" style="1" customWidth="1"/>
    <col min="7" max="7" width="10.5703125" style="1" customWidth="1"/>
    <col min="8" max="16384" width="8.85546875" style="1"/>
  </cols>
  <sheetData>
    <row r="2" spans="1:6" x14ac:dyDescent="0.25">
      <c r="A2" s="33"/>
      <c r="B2" s="212" t="s">
        <v>61</v>
      </c>
      <c r="C2" s="212"/>
      <c r="D2" s="33"/>
      <c r="E2" s="33"/>
      <c r="F2" s="127" t="s">
        <v>111</v>
      </c>
    </row>
    <row r="3" spans="1:6" ht="63.6" customHeight="1" x14ac:dyDescent="0.2">
      <c r="A3" s="214" t="s">
        <v>60</v>
      </c>
      <c r="B3" s="214"/>
      <c r="C3" s="214"/>
      <c r="D3" s="34"/>
      <c r="E3" s="34"/>
      <c r="F3" s="34"/>
    </row>
    <row r="4" spans="1:6" ht="39.6" customHeight="1" thickBot="1" x14ac:dyDescent="0.25">
      <c r="A4" s="34"/>
      <c r="B4" s="213" t="s">
        <v>83</v>
      </c>
      <c r="C4" s="213"/>
      <c r="D4" s="34"/>
      <c r="E4" s="34"/>
      <c r="F4" s="34"/>
    </row>
    <row r="5" spans="1:6" ht="24.75" thickBot="1" x14ac:dyDescent="0.25">
      <c r="A5" s="35" t="s">
        <v>0</v>
      </c>
      <c r="B5" s="36" t="s">
        <v>1</v>
      </c>
      <c r="C5" s="37" t="s">
        <v>2</v>
      </c>
      <c r="D5" s="208" t="s">
        <v>149</v>
      </c>
      <c r="E5" s="209"/>
      <c r="F5" s="210"/>
    </row>
    <row r="6" spans="1:6" ht="24" x14ac:dyDescent="0.2">
      <c r="A6" s="38"/>
      <c r="B6" s="39" t="s">
        <v>3</v>
      </c>
      <c r="C6" s="40"/>
      <c r="D6" s="41" t="s">
        <v>79</v>
      </c>
      <c r="E6" s="38" t="s">
        <v>80</v>
      </c>
      <c r="F6" s="42" t="s">
        <v>81</v>
      </c>
    </row>
    <row r="7" spans="1:6" ht="60" x14ac:dyDescent="0.2">
      <c r="A7" s="43"/>
      <c r="B7" s="44" t="s">
        <v>7</v>
      </c>
      <c r="C7" s="45" t="s">
        <v>140</v>
      </c>
      <c r="D7" s="43">
        <v>1</v>
      </c>
      <c r="E7" s="43"/>
      <c r="F7" s="68">
        <f t="shared" ref="F7:F35" si="0">D7*E7</f>
        <v>0</v>
      </c>
    </row>
    <row r="8" spans="1:6" ht="33" customHeight="1" x14ac:dyDescent="0.2">
      <c r="A8" s="43"/>
      <c r="B8" s="44" t="s">
        <v>8</v>
      </c>
      <c r="C8" s="45" t="s">
        <v>230</v>
      </c>
      <c r="D8" s="43">
        <v>5</v>
      </c>
      <c r="E8" s="43"/>
      <c r="F8" s="68">
        <f t="shared" si="0"/>
        <v>0</v>
      </c>
    </row>
    <row r="9" spans="1:6" ht="48" x14ac:dyDescent="0.2">
      <c r="A9" s="43"/>
      <c r="B9" s="44" t="s">
        <v>4</v>
      </c>
      <c r="C9" s="45" t="s">
        <v>63</v>
      </c>
      <c r="D9" s="43">
        <v>1</v>
      </c>
      <c r="E9" s="43"/>
      <c r="F9" s="68">
        <f t="shared" si="0"/>
        <v>0</v>
      </c>
    </row>
    <row r="10" spans="1:6" ht="24" x14ac:dyDescent="0.2">
      <c r="A10" s="43"/>
      <c r="B10" s="200" t="s">
        <v>139</v>
      </c>
      <c r="C10" s="158" t="s">
        <v>305</v>
      </c>
      <c r="D10" s="43"/>
      <c r="E10" s="43"/>
      <c r="F10" s="68"/>
    </row>
    <row r="11" spans="1:6" x14ac:dyDescent="0.2">
      <c r="A11" s="43"/>
      <c r="B11" s="200" t="s">
        <v>90</v>
      </c>
      <c r="C11" s="158"/>
      <c r="D11" s="43">
        <v>1</v>
      </c>
      <c r="E11" s="43"/>
      <c r="F11" s="68">
        <f t="shared" si="0"/>
        <v>0</v>
      </c>
    </row>
    <row r="12" spans="1:6" x14ac:dyDescent="0.2">
      <c r="A12" s="43"/>
      <c r="B12" s="200" t="s">
        <v>92</v>
      </c>
      <c r="C12" s="158"/>
      <c r="D12" s="43">
        <v>1</v>
      </c>
      <c r="E12" s="43"/>
      <c r="F12" s="68">
        <f t="shared" si="0"/>
        <v>0</v>
      </c>
    </row>
    <row r="13" spans="1:6" x14ac:dyDescent="0.2">
      <c r="A13" s="43"/>
      <c r="B13" s="200" t="s">
        <v>9</v>
      </c>
      <c r="C13" s="158"/>
      <c r="D13" s="43">
        <v>1</v>
      </c>
      <c r="E13" s="43"/>
      <c r="F13" s="68">
        <f t="shared" si="0"/>
        <v>0</v>
      </c>
    </row>
    <row r="14" spans="1:6" ht="24" x14ac:dyDescent="0.2">
      <c r="A14" s="43"/>
      <c r="B14" s="201" t="s">
        <v>5</v>
      </c>
      <c r="C14" s="48" t="s">
        <v>64</v>
      </c>
      <c r="D14" s="43">
        <v>1</v>
      </c>
      <c r="E14" s="43"/>
      <c r="F14" s="68">
        <f t="shared" si="0"/>
        <v>0</v>
      </c>
    </row>
    <row r="15" spans="1:6" x14ac:dyDescent="0.25">
      <c r="A15" s="43"/>
      <c r="B15" s="44"/>
      <c r="C15" s="45" t="s">
        <v>65</v>
      </c>
      <c r="D15" s="43"/>
      <c r="E15" s="43"/>
      <c r="F15" s="68"/>
    </row>
    <row r="16" spans="1:6" x14ac:dyDescent="0.25">
      <c r="A16" s="43"/>
      <c r="B16" s="44"/>
      <c r="C16" s="45" t="s">
        <v>66</v>
      </c>
      <c r="D16" s="43"/>
      <c r="E16" s="43"/>
      <c r="F16" s="68"/>
    </row>
    <row r="17" spans="1:6" ht="36" x14ac:dyDescent="0.2">
      <c r="A17" s="43"/>
      <c r="B17" s="49" t="s">
        <v>152</v>
      </c>
      <c r="C17" s="45" t="s">
        <v>67</v>
      </c>
      <c r="D17" s="43"/>
      <c r="E17" s="43"/>
      <c r="F17" s="68"/>
    </row>
    <row r="18" spans="1:6" ht="156" x14ac:dyDescent="0.2">
      <c r="A18" s="43"/>
      <c r="B18" s="44"/>
      <c r="C18" s="45" t="s">
        <v>84</v>
      </c>
      <c r="D18" s="43"/>
      <c r="E18" s="43"/>
      <c r="F18" s="68"/>
    </row>
    <row r="19" spans="1:6" x14ac:dyDescent="0.25">
      <c r="A19" s="43"/>
      <c r="B19" s="44"/>
      <c r="C19" s="45"/>
      <c r="D19" s="43"/>
      <c r="E19" s="43"/>
      <c r="F19" s="68"/>
    </row>
    <row r="20" spans="1:6" ht="48" x14ac:dyDescent="0.2">
      <c r="A20" s="43">
        <v>1</v>
      </c>
      <c r="B20" s="44" t="s">
        <v>16</v>
      </c>
      <c r="C20" s="45" t="s">
        <v>17</v>
      </c>
      <c r="D20" s="43"/>
      <c r="E20" s="43"/>
      <c r="F20" s="68"/>
    </row>
    <row r="21" spans="1:6" x14ac:dyDescent="0.2">
      <c r="A21" s="43"/>
      <c r="B21" s="44"/>
      <c r="C21" s="45"/>
      <c r="D21" s="43">
        <v>1</v>
      </c>
      <c r="E21" s="43"/>
      <c r="F21" s="68">
        <f t="shared" si="0"/>
        <v>0</v>
      </c>
    </row>
    <row r="22" spans="1:6" ht="36" x14ac:dyDescent="0.2">
      <c r="A22" s="50">
        <v>2</v>
      </c>
      <c r="B22" s="44" t="s">
        <v>18</v>
      </c>
      <c r="C22" s="45" t="s">
        <v>68</v>
      </c>
      <c r="D22" s="43"/>
      <c r="E22" s="43"/>
      <c r="F22" s="68"/>
    </row>
    <row r="23" spans="1:6" x14ac:dyDescent="0.2">
      <c r="A23" s="50"/>
      <c r="B23" s="44"/>
      <c r="C23" s="45"/>
      <c r="D23" s="43">
        <v>1</v>
      </c>
      <c r="E23" s="43"/>
      <c r="F23" s="68">
        <f t="shared" si="0"/>
        <v>0</v>
      </c>
    </row>
    <row r="24" spans="1:6" ht="36" x14ac:dyDescent="0.2">
      <c r="A24" s="50">
        <v>3</v>
      </c>
      <c r="B24" s="44" t="s">
        <v>31</v>
      </c>
      <c r="C24" s="45" t="s">
        <v>32</v>
      </c>
      <c r="D24" s="43"/>
      <c r="E24" s="43"/>
      <c r="F24" s="68"/>
    </row>
    <row r="25" spans="1:6" x14ac:dyDescent="0.2">
      <c r="A25" s="50"/>
      <c r="B25" s="44"/>
      <c r="C25" s="45"/>
      <c r="D25" s="43">
        <v>1</v>
      </c>
      <c r="E25" s="43"/>
      <c r="F25" s="68">
        <f t="shared" si="0"/>
        <v>0</v>
      </c>
    </row>
    <row r="26" spans="1:6" ht="36" x14ac:dyDescent="0.2">
      <c r="A26" s="50">
        <v>4</v>
      </c>
      <c r="B26" s="44" t="s">
        <v>19</v>
      </c>
      <c r="C26" s="45" t="s">
        <v>11</v>
      </c>
      <c r="D26" s="43"/>
      <c r="E26" s="43"/>
      <c r="F26" s="68"/>
    </row>
    <row r="27" spans="1:6" x14ac:dyDescent="0.2">
      <c r="A27" s="50"/>
      <c r="B27" s="44"/>
      <c r="C27" s="45"/>
      <c r="D27" s="43">
        <v>1</v>
      </c>
      <c r="E27" s="43"/>
      <c r="F27" s="68">
        <f t="shared" si="0"/>
        <v>0</v>
      </c>
    </row>
    <row r="28" spans="1:6" ht="60" x14ac:dyDescent="0.2">
      <c r="A28" s="50">
        <v>5</v>
      </c>
      <c r="B28" s="44" t="s">
        <v>20</v>
      </c>
      <c r="C28" s="45" t="s">
        <v>12</v>
      </c>
      <c r="D28" s="43"/>
      <c r="E28" s="43"/>
      <c r="F28" s="68"/>
    </row>
    <row r="29" spans="1:6" x14ac:dyDescent="0.2">
      <c r="A29" s="50"/>
      <c r="B29" s="44"/>
      <c r="C29" s="45"/>
      <c r="D29" s="43">
        <v>1</v>
      </c>
      <c r="E29" s="43"/>
      <c r="F29" s="68">
        <f t="shared" si="0"/>
        <v>0</v>
      </c>
    </row>
    <row r="30" spans="1:6" ht="24" x14ac:dyDescent="0.2">
      <c r="A30" s="50">
        <v>6</v>
      </c>
      <c r="B30" s="44" t="s">
        <v>21</v>
      </c>
      <c r="C30" s="45" t="s">
        <v>13</v>
      </c>
      <c r="D30" s="43"/>
      <c r="E30" s="43"/>
      <c r="F30" s="68"/>
    </row>
    <row r="31" spans="1:6" x14ac:dyDescent="0.2">
      <c r="A31" s="50"/>
      <c r="B31" s="44"/>
      <c r="C31" s="45"/>
      <c r="D31" s="43">
        <v>1</v>
      </c>
      <c r="E31" s="43"/>
      <c r="F31" s="68">
        <f t="shared" si="0"/>
        <v>0</v>
      </c>
    </row>
    <row r="32" spans="1:6" ht="48" x14ac:dyDescent="0.2">
      <c r="A32" s="50">
        <v>8</v>
      </c>
      <c r="B32" s="44" t="s">
        <v>15</v>
      </c>
      <c r="C32" s="45" t="s">
        <v>69</v>
      </c>
      <c r="D32" s="43"/>
      <c r="E32" s="43"/>
      <c r="F32" s="68"/>
    </row>
    <row r="33" spans="1:6" x14ac:dyDescent="0.2">
      <c r="A33" s="50"/>
      <c r="B33" s="44"/>
      <c r="C33" s="45"/>
      <c r="D33" s="43">
        <v>1</v>
      </c>
      <c r="E33" s="43"/>
      <c r="F33" s="68">
        <f t="shared" si="0"/>
        <v>0</v>
      </c>
    </row>
    <row r="34" spans="1:6" ht="72" x14ac:dyDescent="0.2">
      <c r="A34" s="50">
        <v>9</v>
      </c>
      <c r="B34" s="44" t="s">
        <v>15</v>
      </c>
      <c r="C34" s="45" t="s">
        <v>70</v>
      </c>
      <c r="D34" s="43"/>
      <c r="E34" s="43"/>
      <c r="F34" s="68"/>
    </row>
    <row r="35" spans="1:6" x14ac:dyDescent="0.2">
      <c r="A35" s="50"/>
      <c r="B35" s="44"/>
      <c r="C35" s="45"/>
      <c r="D35" s="43">
        <v>1</v>
      </c>
      <c r="E35" s="43"/>
      <c r="F35" s="68">
        <f t="shared" si="0"/>
        <v>0</v>
      </c>
    </row>
    <row r="36" spans="1:6" ht="84" x14ac:dyDescent="0.2">
      <c r="A36" s="50">
        <v>11</v>
      </c>
      <c r="B36" s="44" t="s">
        <v>22</v>
      </c>
      <c r="C36" s="45" t="s">
        <v>189</v>
      </c>
      <c r="D36" s="43"/>
      <c r="E36" s="43"/>
      <c r="F36" s="68"/>
    </row>
    <row r="37" spans="1:6" x14ac:dyDescent="0.2">
      <c r="A37" s="50"/>
      <c r="B37" s="44"/>
      <c r="C37" s="45"/>
      <c r="D37" s="43">
        <v>1</v>
      </c>
      <c r="E37" s="43"/>
      <c r="F37" s="68">
        <f t="shared" ref="F37:F63" si="1">D37*E37</f>
        <v>0</v>
      </c>
    </row>
    <row r="38" spans="1:6" ht="108" x14ac:dyDescent="0.2">
      <c r="A38" s="50">
        <v>12</v>
      </c>
      <c r="B38" s="44" t="s">
        <v>71</v>
      </c>
      <c r="C38" s="45" t="s">
        <v>10</v>
      </c>
      <c r="D38" s="43"/>
      <c r="E38" s="43"/>
      <c r="F38" s="68"/>
    </row>
    <row r="39" spans="1:6" x14ac:dyDescent="0.2">
      <c r="A39" s="43"/>
      <c r="B39" s="44"/>
      <c r="C39" s="45"/>
      <c r="D39" s="43">
        <v>1</v>
      </c>
      <c r="E39" s="43"/>
      <c r="F39" s="68">
        <f t="shared" si="1"/>
        <v>0</v>
      </c>
    </row>
    <row r="40" spans="1:6" x14ac:dyDescent="0.2">
      <c r="A40" s="43"/>
      <c r="B40" s="49" t="s">
        <v>23</v>
      </c>
      <c r="C40" s="33"/>
      <c r="D40" s="43"/>
      <c r="E40" s="43"/>
      <c r="F40" s="68"/>
    </row>
    <row r="41" spans="1:6" x14ac:dyDescent="0.2">
      <c r="A41" s="43"/>
      <c r="B41" s="44"/>
      <c r="C41" s="14"/>
      <c r="D41" s="43"/>
      <c r="E41" s="43"/>
      <c r="F41" s="68"/>
    </row>
    <row r="42" spans="1:6" ht="36" x14ac:dyDescent="0.2">
      <c r="A42" s="43"/>
      <c r="B42" s="44" t="s">
        <v>26</v>
      </c>
      <c r="C42" s="45" t="s">
        <v>24</v>
      </c>
      <c r="D42" s="43"/>
      <c r="E42" s="43"/>
      <c r="F42" s="68"/>
    </row>
    <row r="43" spans="1:6" x14ac:dyDescent="0.2">
      <c r="A43" s="43"/>
      <c r="B43" s="44"/>
      <c r="C43" s="86"/>
      <c r="D43" s="43">
        <v>1</v>
      </c>
      <c r="E43" s="43"/>
      <c r="F43" s="68">
        <f t="shared" si="1"/>
        <v>0</v>
      </c>
    </row>
    <row r="44" spans="1:6" ht="48" x14ac:dyDescent="0.2">
      <c r="A44" s="43"/>
      <c r="B44" s="44" t="s">
        <v>27</v>
      </c>
      <c r="C44" s="45" t="s">
        <v>25</v>
      </c>
      <c r="D44" s="43"/>
      <c r="E44" s="43"/>
      <c r="F44" s="68"/>
    </row>
    <row r="45" spans="1:6" x14ac:dyDescent="0.2">
      <c r="A45" s="43"/>
      <c r="B45" s="44"/>
      <c r="C45" s="45"/>
      <c r="D45" s="43">
        <v>1</v>
      </c>
      <c r="E45" s="43"/>
      <c r="F45" s="68">
        <f t="shared" si="1"/>
        <v>0</v>
      </c>
    </row>
    <row r="46" spans="1:6" ht="17.45" customHeight="1" x14ac:dyDescent="0.2">
      <c r="A46" s="43"/>
      <c r="B46" s="44" t="s">
        <v>28</v>
      </c>
      <c r="C46" s="45" t="s">
        <v>348</v>
      </c>
      <c r="D46" s="33"/>
      <c r="E46" s="43"/>
      <c r="F46" s="68"/>
    </row>
    <row r="47" spans="1:6" x14ac:dyDescent="0.2">
      <c r="A47" s="43"/>
      <c r="B47" s="44"/>
      <c r="C47" s="45"/>
      <c r="D47" s="43">
        <v>1</v>
      </c>
      <c r="E47" s="43"/>
      <c r="F47" s="68">
        <f t="shared" si="1"/>
        <v>0</v>
      </c>
    </row>
    <row r="48" spans="1:6" ht="144" x14ac:dyDescent="0.2">
      <c r="A48" s="43"/>
      <c r="B48" s="44" t="s">
        <v>29</v>
      </c>
      <c r="C48" s="45" t="s">
        <v>30</v>
      </c>
      <c r="D48" s="43"/>
      <c r="E48" s="43"/>
      <c r="F48" s="68"/>
    </row>
    <row r="49" spans="1:6" x14ac:dyDescent="0.2">
      <c r="A49" s="43"/>
      <c r="B49" s="44"/>
      <c r="C49" s="45"/>
      <c r="D49" s="43">
        <v>1</v>
      </c>
      <c r="E49" s="43"/>
      <c r="F49" s="68">
        <f t="shared" si="1"/>
        <v>0</v>
      </c>
    </row>
    <row r="50" spans="1:6" ht="36" x14ac:dyDescent="0.2">
      <c r="A50" s="43"/>
      <c r="B50" s="44" t="s">
        <v>72</v>
      </c>
      <c r="C50" s="45" t="s">
        <v>188</v>
      </c>
      <c r="D50" s="43"/>
      <c r="E50" s="43"/>
      <c r="F50" s="68"/>
    </row>
    <row r="51" spans="1:6" x14ac:dyDescent="0.2">
      <c r="A51" s="43"/>
      <c r="B51" s="44"/>
      <c r="C51" s="45"/>
      <c r="D51" s="43">
        <v>1</v>
      </c>
      <c r="E51" s="43"/>
      <c r="F51" s="68">
        <f t="shared" si="1"/>
        <v>0</v>
      </c>
    </row>
    <row r="52" spans="1:6" x14ac:dyDescent="0.2">
      <c r="A52" s="43"/>
      <c r="B52" s="49" t="s">
        <v>73</v>
      </c>
      <c r="C52" s="45"/>
      <c r="D52" s="43"/>
      <c r="E52" s="43"/>
      <c r="F52" s="68"/>
    </row>
    <row r="53" spans="1:6" ht="24" x14ac:dyDescent="0.2">
      <c r="A53" s="43"/>
      <c r="B53" s="44" t="s">
        <v>33</v>
      </c>
      <c r="C53" s="45" t="s">
        <v>354</v>
      </c>
      <c r="D53" s="43">
        <v>4</v>
      </c>
      <c r="E53" s="43"/>
      <c r="F53" s="68">
        <f t="shared" si="1"/>
        <v>0</v>
      </c>
    </row>
    <row r="54" spans="1:6" x14ac:dyDescent="0.2">
      <c r="A54" s="43"/>
      <c r="B54" s="44"/>
      <c r="C54" s="45" t="s">
        <v>77</v>
      </c>
      <c r="D54" s="43">
        <v>4</v>
      </c>
      <c r="E54" s="43"/>
      <c r="F54" s="68">
        <f t="shared" si="1"/>
        <v>0</v>
      </c>
    </row>
    <row r="55" spans="1:6" x14ac:dyDescent="0.2">
      <c r="A55" s="43"/>
      <c r="B55" s="43"/>
      <c r="C55" s="45"/>
      <c r="D55" s="43"/>
      <c r="E55" s="43"/>
      <c r="F55" s="68">
        <f t="shared" si="1"/>
        <v>0</v>
      </c>
    </row>
    <row r="56" spans="1:6" ht="156" x14ac:dyDescent="0.2">
      <c r="A56" s="43"/>
      <c r="B56" s="43"/>
      <c r="C56" s="45" t="s">
        <v>151</v>
      </c>
      <c r="D56" s="43"/>
      <c r="E56" s="43"/>
      <c r="F56" s="68"/>
    </row>
    <row r="57" spans="1:6" x14ac:dyDescent="0.2">
      <c r="A57" s="43"/>
      <c r="B57" s="43"/>
      <c r="C57" s="158" t="s">
        <v>126</v>
      </c>
      <c r="D57" s="43">
        <v>2</v>
      </c>
      <c r="E57" s="43"/>
      <c r="F57" s="68">
        <f t="shared" si="1"/>
        <v>0</v>
      </c>
    </row>
    <row r="58" spans="1:6" x14ac:dyDescent="0.2">
      <c r="A58" s="43"/>
      <c r="B58" s="43"/>
      <c r="C58" s="158" t="s">
        <v>150</v>
      </c>
      <c r="D58" s="13">
        <v>1</v>
      </c>
      <c r="E58" s="13"/>
      <c r="F58" s="68">
        <f t="shared" si="1"/>
        <v>0</v>
      </c>
    </row>
    <row r="59" spans="1:6" x14ac:dyDescent="0.2">
      <c r="A59" s="43"/>
      <c r="B59" s="43"/>
      <c r="C59" s="158" t="s">
        <v>86</v>
      </c>
      <c r="D59" s="13">
        <v>3</v>
      </c>
      <c r="E59" s="13"/>
      <c r="F59" s="68">
        <f t="shared" si="1"/>
        <v>0</v>
      </c>
    </row>
    <row r="60" spans="1:6" x14ac:dyDescent="0.2">
      <c r="A60" s="43"/>
      <c r="B60" s="43"/>
      <c r="C60" s="158" t="s">
        <v>178</v>
      </c>
      <c r="D60" s="13">
        <v>1</v>
      </c>
      <c r="E60" s="13"/>
      <c r="F60" s="68">
        <f t="shared" si="1"/>
        <v>0</v>
      </c>
    </row>
    <row r="61" spans="1:6" x14ac:dyDescent="0.2">
      <c r="A61" s="43"/>
      <c r="B61" s="43"/>
      <c r="C61" s="45" t="s">
        <v>87</v>
      </c>
      <c r="D61" s="13">
        <v>2</v>
      </c>
      <c r="E61" s="13"/>
      <c r="F61" s="68">
        <f t="shared" si="1"/>
        <v>0</v>
      </c>
    </row>
    <row r="62" spans="1:6" x14ac:dyDescent="0.2">
      <c r="A62" s="43"/>
      <c r="B62" s="43"/>
      <c r="C62" s="45" t="s">
        <v>88</v>
      </c>
      <c r="D62" s="13">
        <v>2</v>
      </c>
      <c r="E62" s="13"/>
      <c r="F62" s="68">
        <f t="shared" si="1"/>
        <v>0</v>
      </c>
    </row>
    <row r="63" spans="1:6" x14ac:dyDescent="0.2">
      <c r="A63" s="13"/>
      <c r="B63" s="13"/>
      <c r="C63" s="14" t="s">
        <v>89</v>
      </c>
      <c r="D63" s="13">
        <v>2</v>
      </c>
      <c r="E63" s="13"/>
      <c r="F63" s="68">
        <f t="shared" si="1"/>
        <v>0</v>
      </c>
    </row>
    <row r="64" spans="1:6" hidden="1" x14ac:dyDescent="0.25">
      <c r="A64" s="13"/>
      <c r="B64" s="13"/>
      <c r="C64" s="14" t="s">
        <v>91</v>
      </c>
      <c r="D64" s="13">
        <v>0</v>
      </c>
      <c r="E64" s="13"/>
      <c r="F64" s="68">
        <f t="shared" ref="F64:F66" si="2">D64*E64</f>
        <v>0</v>
      </c>
    </row>
    <row r="65" spans="1:6" x14ac:dyDescent="0.2">
      <c r="A65" s="13"/>
      <c r="B65" s="13"/>
      <c r="C65" s="14"/>
      <c r="D65" s="13"/>
      <c r="E65" s="13"/>
      <c r="F65" s="68"/>
    </row>
    <row r="66" spans="1:6" x14ac:dyDescent="0.2">
      <c r="A66" s="13"/>
      <c r="B66" s="13" t="s">
        <v>75</v>
      </c>
      <c r="C66" s="199" t="s">
        <v>76</v>
      </c>
      <c r="D66" s="13">
        <v>2</v>
      </c>
      <c r="E66" s="13"/>
      <c r="F66" s="68">
        <f t="shared" si="2"/>
        <v>0</v>
      </c>
    </row>
    <row r="67" spans="1:6" x14ac:dyDescent="0.2">
      <c r="A67" s="13"/>
      <c r="B67" s="13"/>
      <c r="C67" s="16"/>
      <c r="D67" s="13"/>
      <c r="E67" s="13"/>
      <c r="F67" s="68"/>
    </row>
    <row r="68" spans="1:6" ht="32.450000000000003" customHeight="1" x14ac:dyDescent="0.2">
      <c r="A68" s="13"/>
      <c r="B68" s="13" t="s">
        <v>144</v>
      </c>
      <c r="C68" s="15" t="s">
        <v>143</v>
      </c>
      <c r="D68" s="58">
        <v>1</v>
      </c>
      <c r="E68" s="58"/>
      <c r="F68" s="68">
        <f t="shared" ref="F68" si="3">D68*E68</f>
        <v>0</v>
      </c>
    </row>
    <row r="69" spans="1:6" x14ac:dyDescent="0.2">
      <c r="A69" s="13"/>
      <c r="B69" s="13"/>
      <c r="C69" s="16"/>
      <c r="D69" s="13"/>
      <c r="E69" s="13"/>
      <c r="F69" s="68"/>
    </row>
    <row r="70" spans="1:6" ht="36" x14ac:dyDescent="0.2">
      <c r="A70" s="13"/>
      <c r="B70" s="13" t="s">
        <v>142</v>
      </c>
      <c r="C70" s="17" t="s">
        <v>263</v>
      </c>
      <c r="D70" s="58">
        <v>1</v>
      </c>
      <c r="E70" s="58"/>
      <c r="F70" s="68">
        <f t="shared" ref="F70" si="4">D70*E70</f>
        <v>0</v>
      </c>
    </row>
    <row r="71" spans="1:6" ht="12" customHeight="1" x14ac:dyDescent="0.2">
      <c r="A71" s="13"/>
      <c r="B71" s="13"/>
      <c r="C71" s="59"/>
      <c r="D71" s="13"/>
      <c r="E71" s="13"/>
      <c r="F71" s="68"/>
    </row>
    <row r="72" spans="1:6" ht="24" x14ac:dyDescent="0.2">
      <c r="A72" s="13"/>
      <c r="B72" s="13" t="s">
        <v>171</v>
      </c>
      <c r="C72" s="17" t="s">
        <v>172</v>
      </c>
      <c r="D72" s="13">
        <v>1</v>
      </c>
      <c r="E72" s="13"/>
      <c r="F72" s="68">
        <f t="shared" ref="F72" si="5">D72*E72</f>
        <v>0</v>
      </c>
    </row>
    <row r="73" spans="1:6" ht="12" customHeight="1" x14ac:dyDescent="0.2">
      <c r="A73" s="13"/>
      <c r="B73" s="13"/>
      <c r="C73" s="88"/>
      <c r="D73" s="13"/>
      <c r="E73" s="13"/>
      <c r="F73" s="68"/>
    </row>
    <row r="74" spans="1:6" ht="12" customHeight="1" thickBot="1" x14ac:dyDescent="0.25">
      <c r="A74" s="13"/>
      <c r="B74" s="13"/>
      <c r="C74" s="61"/>
      <c r="D74" s="62"/>
      <c r="E74" s="62"/>
      <c r="F74" s="89"/>
    </row>
    <row r="75" spans="1:6" ht="12.75" thickBot="1" x14ac:dyDescent="0.25">
      <c r="A75" s="13"/>
      <c r="B75" s="13"/>
      <c r="C75" s="64" t="s">
        <v>85</v>
      </c>
      <c r="D75" s="65"/>
      <c r="E75" s="65"/>
      <c r="F75" s="72">
        <f>SUM(F7:F73)</f>
        <v>0</v>
      </c>
    </row>
    <row r="76" spans="1:6" x14ac:dyDescent="0.2">
      <c r="A76" s="13"/>
      <c r="B76" s="13"/>
      <c r="C76" s="67"/>
      <c r="D76" s="67"/>
      <c r="E76" s="67"/>
      <c r="F76" s="73"/>
    </row>
    <row r="77" spans="1:6" x14ac:dyDescent="0.2">
      <c r="A77" s="33"/>
      <c r="B77" s="33"/>
      <c r="C77" s="33"/>
      <c r="D77" s="33"/>
      <c r="E77" s="33"/>
      <c r="F77" s="74"/>
    </row>
    <row r="78" spans="1:6" x14ac:dyDescent="0.2">
      <c r="F78" s="12"/>
    </row>
    <row r="79" spans="1:6" x14ac:dyDescent="0.2">
      <c r="F79" s="12"/>
    </row>
    <row r="80" spans="1:6" x14ac:dyDescent="0.2">
      <c r="F80" s="12"/>
    </row>
    <row r="81" spans="6:6" x14ac:dyDescent="0.2">
      <c r="F81" s="12"/>
    </row>
    <row r="82" spans="6:6" x14ac:dyDescent="0.2">
      <c r="F82" s="12"/>
    </row>
    <row r="83" spans="6:6" x14ac:dyDescent="0.2">
      <c r="F83" s="12"/>
    </row>
    <row r="84" spans="6:6" x14ac:dyDescent="0.2">
      <c r="F84" s="12"/>
    </row>
    <row r="85" spans="6:6" x14ac:dyDescent="0.2">
      <c r="F85" s="12"/>
    </row>
    <row r="86" spans="6:6" x14ac:dyDescent="0.2">
      <c r="F86" s="12"/>
    </row>
    <row r="87" spans="6:6" x14ac:dyDescent="0.2">
      <c r="F87" s="12"/>
    </row>
    <row r="88" spans="6:6" x14ac:dyDescent="0.2">
      <c r="F88" s="12"/>
    </row>
    <row r="89" spans="6:6" x14ac:dyDescent="0.2">
      <c r="F89" s="12"/>
    </row>
    <row r="90" spans="6:6" x14ac:dyDescent="0.2">
      <c r="F90" s="12"/>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87" orientation="portrait" r:id="rId1"/>
  <rowBreaks count="1" manualBreakCount="1">
    <brk id="75" max="16383" man="1"/>
  </rowBreaks>
  <colBreaks count="1" manualBreakCount="1">
    <brk id="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9"/>
  <sheetViews>
    <sheetView view="pageBreakPreview" zoomScaleNormal="140" zoomScaleSheetLayoutView="100" workbookViewId="0">
      <pane ySplit="3" topLeftCell="A55" activePane="bottomLeft" state="frozen"/>
      <selection activeCell="C17" sqref="C17:G17"/>
      <selection pane="bottomLeft" activeCell="C67" sqref="C67"/>
    </sheetView>
  </sheetViews>
  <sheetFormatPr defaultColWidth="8.85546875" defaultRowHeight="12" x14ac:dyDescent="0.2"/>
  <cols>
    <col min="1" max="1" width="4.42578125" style="1" customWidth="1"/>
    <col min="2" max="2" width="22" style="1" customWidth="1"/>
    <col min="3" max="3" width="39.5703125" style="1" customWidth="1"/>
    <col min="4" max="4" width="6.140625" style="1" bestFit="1" customWidth="1"/>
    <col min="5" max="5" width="8.7109375" style="1" customWidth="1"/>
    <col min="6" max="6" width="14.42578125" style="1" customWidth="1"/>
    <col min="7" max="16384" width="8.85546875" style="1"/>
  </cols>
  <sheetData>
    <row r="2" spans="1:6" x14ac:dyDescent="0.25">
      <c r="A2" s="33"/>
      <c r="B2" s="212" t="s">
        <v>61</v>
      </c>
      <c r="C2" s="212"/>
      <c r="D2" s="33"/>
      <c r="E2" s="33"/>
      <c r="F2" s="127" t="s">
        <v>112</v>
      </c>
    </row>
    <row r="3" spans="1:6" ht="63.6" customHeight="1" x14ac:dyDescent="0.2">
      <c r="A3" s="214" t="s">
        <v>60</v>
      </c>
      <c r="B3" s="214"/>
      <c r="C3" s="214"/>
      <c r="D3" s="34"/>
      <c r="E3" s="34"/>
      <c r="F3" s="34"/>
    </row>
    <row r="4" spans="1:6" ht="51" customHeight="1" thickBot="1" x14ac:dyDescent="0.25">
      <c r="A4" s="34"/>
      <c r="B4" s="213" t="s">
        <v>83</v>
      </c>
      <c r="C4" s="213"/>
      <c r="D4" s="34"/>
      <c r="E4" s="34"/>
      <c r="F4" s="34"/>
    </row>
    <row r="5" spans="1:6" ht="24.75" thickBot="1" x14ac:dyDescent="0.25">
      <c r="A5" s="35" t="s">
        <v>0</v>
      </c>
      <c r="B5" s="36" t="s">
        <v>1</v>
      </c>
      <c r="C5" s="37" t="s">
        <v>2</v>
      </c>
      <c r="D5" s="208" t="s">
        <v>96</v>
      </c>
      <c r="E5" s="209"/>
      <c r="F5" s="210"/>
    </row>
    <row r="6" spans="1:6" ht="24" x14ac:dyDescent="0.2">
      <c r="A6" s="38"/>
      <c r="B6" s="39" t="s">
        <v>3</v>
      </c>
      <c r="C6" s="40"/>
      <c r="D6" s="41" t="s">
        <v>79</v>
      </c>
      <c r="E6" s="38" t="s">
        <v>80</v>
      </c>
      <c r="F6" s="42" t="s">
        <v>81</v>
      </c>
    </row>
    <row r="7" spans="1:6" ht="48" x14ac:dyDescent="0.2">
      <c r="A7" s="43"/>
      <c r="B7" s="44" t="s">
        <v>7</v>
      </c>
      <c r="C7" s="45" t="s">
        <v>97</v>
      </c>
      <c r="D7" s="43">
        <v>1</v>
      </c>
      <c r="E7" s="43"/>
      <c r="F7" s="43">
        <f>D7*E7</f>
        <v>0</v>
      </c>
    </row>
    <row r="8" spans="1:6" ht="34.9" customHeight="1" x14ac:dyDescent="0.2">
      <c r="A8" s="43"/>
      <c r="B8" s="44" t="s">
        <v>8</v>
      </c>
      <c r="C8" s="45" t="s">
        <v>179</v>
      </c>
      <c r="D8" s="43">
        <v>4</v>
      </c>
      <c r="E8" s="43"/>
      <c r="F8" s="43">
        <f t="shared" ref="F8:F65" si="0">D8*E8</f>
        <v>0</v>
      </c>
    </row>
    <row r="9" spans="1:6" ht="48" x14ac:dyDescent="0.2">
      <c r="A9" s="43"/>
      <c r="B9" s="44" t="s">
        <v>4</v>
      </c>
      <c r="C9" s="45" t="s">
        <v>63</v>
      </c>
      <c r="D9" s="43">
        <v>1</v>
      </c>
      <c r="E9" s="43"/>
      <c r="F9" s="43">
        <f t="shared" si="0"/>
        <v>0</v>
      </c>
    </row>
    <row r="10" spans="1:6" ht="24" x14ac:dyDescent="0.2">
      <c r="A10" s="43"/>
      <c r="B10" s="44"/>
      <c r="C10" s="45" t="s">
        <v>305</v>
      </c>
      <c r="D10" s="43"/>
      <c r="E10" s="43"/>
      <c r="F10" s="43"/>
    </row>
    <row r="11" spans="1:6" x14ac:dyDescent="0.2">
      <c r="A11" s="43"/>
      <c r="B11" s="44" t="s">
        <v>90</v>
      </c>
      <c r="C11" s="45" t="s">
        <v>100</v>
      </c>
      <c r="D11" s="43">
        <v>2</v>
      </c>
      <c r="E11" s="43"/>
      <c r="F11" s="43">
        <f t="shared" si="0"/>
        <v>0</v>
      </c>
    </row>
    <row r="12" spans="1:6" hidden="1" x14ac:dyDescent="0.25">
      <c r="A12" s="43"/>
      <c r="B12" s="44" t="s">
        <v>92</v>
      </c>
      <c r="C12" s="45"/>
      <c r="D12" s="43">
        <v>0</v>
      </c>
      <c r="E12" s="43"/>
      <c r="F12" s="43">
        <f t="shared" si="0"/>
        <v>0</v>
      </c>
    </row>
    <row r="13" spans="1:6" x14ac:dyDescent="0.25">
      <c r="A13" s="43"/>
      <c r="B13" s="200" t="s">
        <v>9</v>
      </c>
      <c r="C13" s="186"/>
      <c r="D13" s="178">
        <v>2</v>
      </c>
      <c r="E13" s="43"/>
      <c r="F13" s="43">
        <f t="shared" si="0"/>
        <v>0</v>
      </c>
    </row>
    <row r="14" spans="1:6" ht="24" x14ac:dyDescent="0.2">
      <c r="A14" s="43"/>
      <c r="B14" s="44" t="s">
        <v>5</v>
      </c>
      <c r="C14" s="48" t="s">
        <v>64</v>
      </c>
      <c r="D14" s="43">
        <v>1</v>
      </c>
      <c r="E14" s="43"/>
      <c r="F14" s="43">
        <f t="shared" si="0"/>
        <v>0</v>
      </c>
    </row>
    <row r="15" spans="1:6" x14ac:dyDescent="0.25">
      <c r="A15" s="43"/>
      <c r="B15" s="44"/>
      <c r="C15" s="45" t="s">
        <v>65</v>
      </c>
      <c r="D15" s="43"/>
      <c r="E15" s="43"/>
      <c r="F15" s="43"/>
    </row>
    <row r="16" spans="1:6" x14ac:dyDescent="0.25">
      <c r="A16" s="43"/>
      <c r="B16" s="44"/>
      <c r="C16" s="45" t="s">
        <v>66</v>
      </c>
      <c r="D16" s="43"/>
      <c r="E16" s="43"/>
      <c r="F16" s="43"/>
    </row>
    <row r="17" spans="1:6" ht="24" x14ac:dyDescent="0.2">
      <c r="A17" s="43"/>
      <c r="B17" s="49" t="s">
        <v>98</v>
      </c>
      <c r="C17" s="45" t="s">
        <v>67</v>
      </c>
      <c r="D17" s="43"/>
      <c r="E17" s="43"/>
      <c r="F17" s="43"/>
    </row>
    <row r="18" spans="1:6" ht="156" x14ac:dyDescent="0.2">
      <c r="A18" s="43"/>
      <c r="B18" s="44" t="s">
        <v>99</v>
      </c>
      <c r="C18" s="45" t="s">
        <v>84</v>
      </c>
      <c r="D18" s="43"/>
      <c r="E18" s="43"/>
      <c r="F18" s="43"/>
    </row>
    <row r="19" spans="1:6" x14ac:dyDescent="0.25">
      <c r="A19" s="43"/>
      <c r="B19" s="44"/>
      <c r="C19" s="45"/>
      <c r="D19" s="43"/>
      <c r="E19" s="43"/>
      <c r="F19" s="43"/>
    </row>
    <row r="20" spans="1:6" ht="48" x14ac:dyDescent="0.2">
      <c r="A20" s="43">
        <v>1</v>
      </c>
      <c r="B20" s="44" t="s">
        <v>16</v>
      </c>
      <c r="C20" s="45" t="s">
        <v>17</v>
      </c>
      <c r="D20" s="43"/>
      <c r="E20" s="43"/>
      <c r="F20" s="43"/>
    </row>
    <row r="21" spans="1:6" x14ac:dyDescent="0.25">
      <c r="A21" s="43"/>
      <c r="B21" s="44"/>
      <c r="C21" s="45"/>
      <c r="D21" s="43">
        <v>1</v>
      </c>
      <c r="E21" s="43"/>
      <c r="F21" s="43">
        <f t="shared" si="0"/>
        <v>0</v>
      </c>
    </row>
    <row r="22" spans="1:6" ht="36" x14ac:dyDescent="0.2">
      <c r="A22" s="50">
        <v>2</v>
      </c>
      <c r="B22" s="44" t="s">
        <v>18</v>
      </c>
      <c r="C22" s="45" t="s">
        <v>68</v>
      </c>
      <c r="D22" s="43"/>
      <c r="E22" s="43"/>
      <c r="F22" s="43"/>
    </row>
    <row r="23" spans="1:6" x14ac:dyDescent="0.25">
      <c r="A23" s="50"/>
      <c r="B23" s="44"/>
      <c r="C23" s="45"/>
      <c r="D23" s="43">
        <v>1</v>
      </c>
      <c r="E23" s="43"/>
      <c r="F23" s="43">
        <f t="shared" si="0"/>
        <v>0</v>
      </c>
    </row>
    <row r="24" spans="1:6" ht="36" x14ac:dyDescent="0.2">
      <c r="A24" s="50">
        <v>3</v>
      </c>
      <c r="B24" s="44" t="s">
        <v>31</v>
      </c>
      <c r="C24" s="45" t="s">
        <v>32</v>
      </c>
      <c r="D24" s="43"/>
      <c r="E24" s="43"/>
      <c r="F24" s="43"/>
    </row>
    <row r="25" spans="1:6" x14ac:dyDescent="0.25">
      <c r="A25" s="50"/>
      <c r="B25" s="44"/>
      <c r="C25" s="45"/>
      <c r="D25" s="43">
        <v>1</v>
      </c>
      <c r="E25" s="43"/>
      <c r="F25" s="43">
        <f t="shared" si="0"/>
        <v>0</v>
      </c>
    </row>
    <row r="26" spans="1:6" ht="36" x14ac:dyDescent="0.2">
      <c r="A26" s="50">
        <v>4</v>
      </c>
      <c r="B26" s="44" t="s">
        <v>19</v>
      </c>
      <c r="C26" s="45" t="s">
        <v>11</v>
      </c>
      <c r="D26" s="43"/>
      <c r="E26" s="43"/>
      <c r="F26" s="43"/>
    </row>
    <row r="27" spans="1:6" x14ac:dyDescent="0.25">
      <c r="A27" s="50"/>
      <c r="B27" s="44"/>
      <c r="C27" s="45"/>
      <c r="D27" s="43">
        <v>1</v>
      </c>
      <c r="E27" s="43"/>
      <c r="F27" s="43">
        <f t="shared" si="0"/>
        <v>0</v>
      </c>
    </row>
    <row r="28" spans="1:6" ht="60" x14ac:dyDescent="0.2">
      <c r="A28" s="50">
        <v>5</v>
      </c>
      <c r="B28" s="44" t="s">
        <v>20</v>
      </c>
      <c r="C28" s="45" t="s">
        <v>12</v>
      </c>
      <c r="D28" s="43"/>
      <c r="E28" s="43"/>
      <c r="F28" s="43"/>
    </row>
    <row r="29" spans="1:6" x14ac:dyDescent="0.25">
      <c r="A29" s="50"/>
      <c r="B29" s="44"/>
      <c r="C29" s="45"/>
      <c r="D29" s="43">
        <v>1</v>
      </c>
      <c r="E29" s="43"/>
      <c r="F29" s="43">
        <f t="shared" si="0"/>
        <v>0</v>
      </c>
    </row>
    <row r="30" spans="1:6" ht="24" x14ac:dyDescent="0.2">
      <c r="A30" s="50">
        <v>6</v>
      </c>
      <c r="B30" s="44" t="s">
        <v>21</v>
      </c>
      <c r="C30" s="45" t="s">
        <v>13</v>
      </c>
      <c r="D30" s="43"/>
      <c r="E30" s="43"/>
      <c r="F30" s="43"/>
    </row>
    <row r="31" spans="1:6" x14ac:dyDescent="0.25">
      <c r="A31" s="50"/>
      <c r="B31" s="44"/>
      <c r="C31" s="45"/>
      <c r="D31" s="43">
        <v>1</v>
      </c>
      <c r="E31" s="43"/>
      <c r="F31" s="43">
        <f t="shared" si="0"/>
        <v>0</v>
      </c>
    </row>
    <row r="32" spans="1:6" ht="48" x14ac:dyDescent="0.2">
      <c r="A32" s="50">
        <v>8</v>
      </c>
      <c r="B32" s="44" t="s">
        <v>15</v>
      </c>
      <c r="C32" s="45" t="s">
        <v>69</v>
      </c>
      <c r="D32" s="43"/>
      <c r="E32" s="43"/>
      <c r="F32" s="43"/>
    </row>
    <row r="33" spans="1:6" x14ac:dyDescent="0.25">
      <c r="A33" s="50"/>
      <c r="B33" s="44"/>
      <c r="C33" s="45"/>
      <c r="D33" s="43">
        <v>1</v>
      </c>
      <c r="E33" s="43"/>
      <c r="F33" s="43">
        <f t="shared" si="0"/>
        <v>0</v>
      </c>
    </row>
    <row r="34" spans="1:6" ht="72" x14ac:dyDescent="0.2">
      <c r="A34" s="50">
        <v>9</v>
      </c>
      <c r="B34" s="44" t="s">
        <v>15</v>
      </c>
      <c r="C34" s="45" t="s">
        <v>70</v>
      </c>
      <c r="D34" s="43"/>
      <c r="E34" s="43"/>
      <c r="F34" s="43"/>
    </row>
    <row r="35" spans="1:6" x14ac:dyDescent="0.25">
      <c r="A35" s="50"/>
      <c r="B35" s="44"/>
      <c r="C35" s="45"/>
      <c r="D35" s="43">
        <v>1</v>
      </c>
      <c r="E35" s="43"/>
      <c r="F35" s="43">
        <f t="shared" si="0"/>
        <v>0</v>
      </c>
    </row>
    <row r="36" spans="1:6" ht="84" x14ac:dyDescent="0.2">
      <c r="A36" s="50">
        <v>11</v>
      </c>
      <c r="B36" s="44" t="s">
        <v>22</v>
      </c>
      <c r="C36" s="45" t="s">
        <v>180</v>
      </c>
      <c r="D36" s="43"/>
      <c r="E36" s="43"/>
      <c r="F36" s="43"/>
    </row>
    <row r="37" spans="1:6" x14ac:dyDescent="0.25">
      <c r="A37" s="50"/>
      <c r="B37" s="44"/>
      <c r="C37" s="45"/>
      <c r="D37" s="43">
        <v>1</v>
      </c>
      <c r="E37" s="43"/>
      <c r="F37" s="43">
        <f t="shared" si="0"/>
        <v>0</v>
      </c>
    </row>
    <row r="38" spans="1:6" ht="108" x14ac:dyDescent="0.2">
      <c r="A38" s="50">
        <v>12</v>
      </c>
      <c r="B38" s="44" t="s">
        <v>71</v>
      </c>
      <c r="C38" s="45" t="s">
        <v>10</v>
      </c>
      <c r="D38" s="43"/>
      <c r="E38" s="43"/>
      <c r="F38" s="43"/>
    </row>
    <row r="39" spans="1:6" x14ac:dyDescent="0.25">
      <c r="A39" s="43"/>
      <c r="B39" s="44"/>
      <c r="C39" s="45"/>
      <c r="D39" s="43">
        <v>1</v>
      </c>
      <c r="E39" s="43"/>
      <c r="F39" s="43">
        <f t="shared" si="0"/>
        <v>0</v>
      </c>
    </row>
    <row r="40" spans="1:6" x14ac:dyDescent="0.25">
      <c r="A40" s="43"/>
      <c r="B40" s="49" t="s">
        <v>23</v>
      </c>
      <c r="C40" s="33"/>
      <c r="D40" s="43"/>
      <c r="E40" s="43"/>
      <c r="F40" s="43"/>
    </row>
    <row r="41" spans="1:6" x14ac:dyDescent="0.25">
      <c r="A41" s="43"/>
      <c r="B41" s="44"/>
      <c r="C41" s="14"/>
      <c r="D41" s="43"/>
      <c r="E41" s="43"/>
      <c r="F41" s="43"/>
    </row>
    <row r="42" spans="1:6" ht="36" x14ac:dyDescent="0.2">
      <c r="A42" s="43"/>
      <c r="B42" s="44" t="s">
        <v>26</v>
      </c>
      <c r="C42" s="43" t="s">
        <v>24</v>
      </c>
      <c r="D42" s="43"/>
      <c r="E42" s="43"/>
      <c r="F42" s="43"/>
    </row>
    <row r="43" spans="1:6" ht="13.15" x14ac:dyDescent="0.25">
      <c r="A43" s="43"/>
      <c r="B43" s="44"/>
      <c r="C43" s="52"/>
      <c r="D43" s="43">
        <v>1</v>
      </c>
      <c r="E43" s="43"/>
      <c r="F43" s="43">
        <f t="shared" si="0"/>
        <v>0</v>
      </c>
    </row>
    <row r="44" spans="1:6" ht="48" x14ac:dyDescent="0.2">
      <c r="A44" s="43"/>
      <c r="B44" s="44" t="s">
        <v>27</v>
      </c>
      <c r="C44" s="6" t="s">
        <v>374</v>
      </c>
      <c r="D44" s="43"/>
      <c r="E44" s="43"/>
      <c r="F44" s="43"/>
    </row>
    <row r="45" spans="1:6" x14ac:dyDescent="0.25">
      <c r="A45" s="43"/>
      <c r="B45" s="44"/>
      <c r="C45" s="45"/>
      <c r="D45" s="43">
        <v>1</v>
      </c>
      <c r="E45" s="43"/>
      <c r="F45" s="43">
        <f t="shared" si="0"/>
        <v>0</v>
      </c>
    </row>
    <row r="46" spans="1:6" ht="17.45" customHeight="1" x14ac:dyDescent="0.25">
      <c r="A46" s="43"/>
      <c r="B46" s="44" t="s">
        <v>28</v>
      </c>
      <c r="C46" s="45" t="s">
        <v>348</v>
      </c>
      <c r="D46" s="33"/>
      <c r="E46" s="43"/>
      <c r="F46" s="43"/>
    </row>
    <row r="47" spans="1:6" x14ac:dyDescent="0.25">
      <c r="A47" s="43"/>
      <c r="B47" s="44"/>
      <c r="C47" s="45"/>
      <c r="D47" s="43">
        <v>1</v>
      </c>
      <c r="E47" s="43"/>
      <c r="F47" s="43">
        <f t="shared" si="0"/>
        <v>0</v>
      </c>
    </row>
    <row r="48" spans="1:6" ht="144" x14ac:dyDescent="0.2">
      <c r="A48" s="43"/>
      <c r="B48" s="44" t="s">
        <v>29</v>
      </c>
      <c r="C48" s="45" t="s">
        <v>30</v>
      </c>
      <c r="D48" s="43"/>
      <c r="E48" s="43"/>
      <c r="F48" s="43"/>
    </row>
    <row r="49" spans="1:6" x14ac:dyDescent="0.25">
      <c r="A49" s="43"/>
      <c r="B49" s="44"/>
      <c r="C49" s="45"/>
      <c r="D49" s="43">
        <v>1</v>
      </c>
      <c r="E49" s="43"/>
      <c r="F49" s="43">
        <f t="shared" si="0"/>
        <v>0</v>
      </c>
    </row>
    <row r="50" spans="1:6" ht="36" x14ac:dyDescent="0.2">
      <c r="A50" s="43"/>
      <c r="B50" s="44" t="s">
        <v>72</v>
      </c>
      <c r="C50" s="45" t="s">
        <v>181</v>
      </c>
      <c r="D50" s="43"/>
      <c r="E50" s="43"/>
      <c r="F50" s="43"/>
    </row>
    <row r="51" spans="1:6" x14ac:dyDescent="0.25">
      <c r="A51" s="43"/>
      <c r="B51" s="44"/>
      <c r="C51" s="45"/>
      <c r="D51" s="43">
        <v>1</v>
      </c>
      <c r="E51" s="43"/>
      <c r="F51" s="43">
        <f t="shared" si="0"/>
        <v>0</v>
      </c>
    </row>
    <row r="52" spans="1:6" x14ac:dyDescent="0.25">
      <c r="A52" s="43"/>
      <c r="B52" s="49" t="s">
        <v>73</v>
      </c>
      <c r="C52" s="45"/>
      <c r="D52" s="43"/>
      <c r="E52" s="43"/>
      <c r="F52" s="43"/>
    </row>
    <row r="53" spans="1:6" ht="24" x14ac:dyDescent="0.2">
      <c r="A53" s="43"/>
      <c r="B53" s="44" t="s">
        <v>33</v>
      </c>
      <c r="C53" s="45" t="s">
        <v>328</v>
      </c>
      <c r="D53" s="43">
        <v>2</v>
      </c>
      <c r="E53" s="43"/>
      <c r="F53" s="43">
        <f t="shared" si="0"/>
        <v>0</v>
      </c>
    </row>
    <row r="54" spans="1:6" hidden="1" x14ac:dyDescent="0.25">
      <c r="A54" s="43"/>
      <c r="B54" s="44"/>
      <c r="C54" s="45" t="s">
        <v>78</v>
      </c>
      <c r="D54" s="43">
        <v>0</v>
      </c>
      <c r="E54" s="43"/>
      <c r="F54" s="43">
        <f t="shared" si="0"/>
        <v>0</v>
      </c>
    </row>
    <row r="55" spans="1:6" x14ac:dyDescent="0.2">
      <c r="A55" s="43"/>
      <c r="B55" s="44"/>
      <c r="C55" s="45" t="s">
        <v>375</v>
      </c>
      <c r="D55" s="43">
        <v>1</v>
      </c>
      <c r="E55" s="43"/>
      <c r="F55" s="43">
        <f t="shared" si="0"/>
        <v>0</v>
      </c>
    </row>
    <row r="56" spans="1:6" x14ac:dyDescent="0.25">
      <c r="A56" s="43"/>
      <c r="B56" s="43"/>
      <c r="C56" s="45"/>
      <c r="D56" s="43"/>
      <c r="E56" s="43"/>
      <c r="F56" s="43"/>
    </row>
    <row r="57" spans="1:6" ht="96" x14ac:dyDescent="0.2">
      <c r="A57" s="43"/>
      <c r="B57" s="43" t="s">
        <v>377</v>
      </c>
      <c r="C57" s="45" t="s">
        <v>101</v>
      </c>
      <c r="D57" s="43">
        <v>1</v>
      </c>
      <c r="E57" s="43"/>
      <c r="F57" s="43">
        <f t="shared" si="0"/>
        <v>0</v>
      </c>
    </row>
    <row r="58" spans="1:6" x14ac:dyDescent="0.2">
      <c r="A58" s="43"/>
      <c r="B58" s="43" t="s">
        <v>377</v>
      </c>
      <c r="C58" s="45" t="s">
        <v>102</v>
      </c>
      <c r="D58" s="43">
        <v>2</v>
      </c>
      <c r="E58" s="43"/>
      <c r="F58" s="43">
        <f t="shared" si="0"/>
        <v>0</v>
      </c>
    </row>
    <row r="59" spans="1:6" ht="48" x14ac:dyDescent="0.2">
      <c r="A59" s="43"/>
      <c r="B59" s="43" t="s">
        <v>377</v>
      </c>
      <c r="C59" s="45" t="s">
        <v>376</v>
      </c>
      <c r="D59" s="13">
        <v>1</v>
      </c>
      <c r="E59" s="13"/>
      <c r="F59" s="43">
        <f t="shared" si="0"/>
        <v>0</v>
      </c>
    </row>
    <row r="60" spans="1:6" hidden="1" x14ac:dyDescent="0.25">
      <c r="A60" s="43"/>
      <c r="B60" s="43"/>
      <c r="C60" s="45" t="s">
        <v>86</v>
      </c>
      <c r="D60" s="13">
        <v>0</v>
      </c>
      <c r="E60" s="13"/>
      <c r="F60" s="43">
        <f t="shared" si="0"/>
        <v>0</v>
      </c>
    </row>
    <row r="61" spans="1:6" x14ac:dyDescent="0.2">
      <c r="A61" s="43"/>
      <c r="B61" s="43" t="s">
        <v>377</v>
      </c>
      <c r="C61" s="45" t="s">
        <v>103</v>
      </c>
      <c r="D61" s="13">
        <v>1</v>
      </c>
      <c r="E61" s="13"/>
      <c r="F61" s="43">
        <f t="shared" si="0"/>
        <v>0</v>
      </c>
    </row>
    <row r="62" spans="1:6" x14ac:dyDescent="0.2">
      <c r="A62" s="43"/>
      <c r="B62" s="43"/>
      <c r="C62" s="45" t="s">
        <v>87</v>
      </c>
      <c r="D62" s="13">
        <v>2</v>
      </c>
      <c r="E62" s="13"/>
      <c r="F62" s="43">
        <f t="shared" si="0"/>
        <v>0</v>
      </c>
    </row>
    <row r="63" spans="1:6" x14ac:dyDescent="0.2">
      <c r="A63" s="43"/>
      <c r="B63" s="43"/>
      <c r="C63" s="45" t="s">
        <v>88</v>
      </c>
      <c r="D63" s="13">
        <v>2</v>
      </c>
      <c r="E63" s="13"/>
      <c r="F63" s="43">
        <f t="shared" si="0"/>
        <v>0</v>
      </c>
    </row>
    <row r="64" spans="1:6" x14ac:dyDescent="0.2">
      <c r="A64" s="13"/>
      <c r="B64" s="13"/>
      <c r="C64" s="14" t="s">
        <v>89</v>
      </c>
      <c r="D64" s="13">
        <v>2</v>
      </c>
      <c r="E64" s="13"/>
      <c r="F64" s="43">
        <f t="shared" si="0"/>
        <v>0</v>
      </c>
    </row>
    <row r="65" spans="1:6" hidden="1" x14ac:dyDescent="0.25">
      <c r="A65" s="13"/>
      <c r="B65" s="13"/>
      <c r="C65" s="14" t="s">
        <v>91</v>
      </c>
      <c r="D65" s="13">
        <v>0</v>
      </c>
      <c r="E65" s="13"/>
      <c r="F65" s="43">
        <f t="shared" si="0"/>
        <v>0</v>
      </c>
    </row>
    <row r="66" spans="1:6" x14ac:dyDescent="0.2">
      <c r="A66" s="13"/>
      <c r="B66" s="13"/>
      <c r="C66" s="14"/>
      <c r="D66" s="13"/>
      <c r="E66" s="13"/>
      <c r="F66" s="43"/>
    </row>
    <row r="67" spans="1:6" x14ac:dyDescent="0.2">
      <c r="A67" s="13"/>
      <c r="B67" s="13" t="s">
        <v>74</v>
      </c>
      <c r="C67" s="14" t="s">
        <v>378</v>
      </c>
      <c r="D67" s="13">
        <v>1</v>
      </c>
      <c r="E67" s="13"/>
      <c r="F67" s="43">
        <f>D67*E67</f>
        <v>0</v>
      </c>
    </row>
    <row r="68" spans="1:6" x14ac:dyDescent="0.2">
      <c r="A68" s="13"/>
      <c r="B68" s="13"/>
      <c r="C68" s="14"/>
      <c r="D68" s="13"/>
      <c r="E68" s="13"/>
      <c r="F68" s="43"/>
    </row>
    <row r="69" spans="1:6" x14ac:dyDescent="0.2">
      <c r="A69" s="13"/>
      <c r="B69" s="13" t="s">
        <v>75</v>
      </c>
      <c r="C69" s="78" t="s">
        <v>76</v>
      </c>
      <c r="D69" s="13">
        <v>1</v>
      </c>
      <c r="E69" s="13"/>
      <c r="F69" s="43">
        <f t="shared" ref="F69:F74" si="1">D69*E69</f>
        <v>0</v>
      </c>
    </row>
    <row r="70" spans="1:6" x14ac:dyDescent="0.2">
      <c r="A70" s="13"/>
      <c r="B70" s="13"/>
      <c r="C70" s="16"/>
      <c r="D70" s="13"/>
      <c r="E70" s="13"/>
      <c r="F70" s="43"/>
    </row>
    <row r="71" spans="1:6" ht="32.450000000000003" customHeight="1" x14ac:dyDescent="0.2">
      <c r="A71" s="13"/>
      <c r="B71" s="13" t="s">
        <v>95</v>
      </c>
      <c r="C71" s="6" t="s">
        <v>94</v>
      </c>
      <c r="D71" s="58">
        <v>1</v>
      </c>
      <c r="E71" s="58"/>
      <c r="F71" s="43">
        <f t="shared" si="1"/>
        <v>0</v>
      </c>
    </row>
    <row r="72" spans="1:6" ht="60" x14ac:dyDescent="0.2">
      <c r="A72" s="13"/>
      <c r="B72" s="13"/>
      <c r="C72" s="6" t="s">
        <v>93</v>
      </c>
      <c r="D72" s="58"/>
      <c r="E72" s="58"/>
      <c r="F72" s="43"/>
    </row>
    <row r="73" spans="1:6" ht="12" customHeight="1" x14ac:dyDescent="0.2">
      <c r="A73" s="13"/>
      <c r="B73" s="13"/>
      <c r="C73" s="59"/>
      <c r="D73" s="60"/>
      <c r="E73" s="58"/>
      <c r="F73" s="54"/>
    </row>
    <row r="74" spans="1:6" ht="25.15" customHeight="1" x14ac:dyDescent="0.2">
      <c r="A74" s="13"/>
      <c r="B74" s="13" t="s">
        <v>171</v>
      </c>
      <c r="C74" s="17" t="s">
        <v>172</v>
      </c>
      <c r="D74" s="13">
        <v>1</v>
      </c>
      <c r="E74" s="58"/>
      <c r="F74" s="43">
        <f t="shared" si="1"/>
        <v>0</v>
      </c>
    </row>
    <row r="75" spans="1:6" ht="12" customHeight="1" thickBot="1" x14ac:dyDescent="0.25">
      <c r="A75" s="13"/>
      <c r="B75" s="13"/>
      <c r="C75" s="61"/>
      <c r="D75" s="62"/>
      <c r="E75" s="62"/>
      <c r="F75" s="63"/>
    </row>
    <row r="76" spans="1:6" ht="12.75" thickBot="1" x14ac:dyDescent="0.25">
      <c r="A76" s="13"/>
      <c r="B76" s="13"/>
      <c r="C76" s="64" t="s">
        <v>85</v>
      </c>
      <c r="D76" s="65"/>
      <c r="E76" s="65"/>
      <c r="F76" s="66">
        <f>SUM(F7:F75)</f>
        <v>0</v>
      </c>
    </row>
    <row r="77" spans="1:6" x14ac:dyDescent="0.2">
      <c r="A77" s="13"/>
      <c r="B77" s="13"/>
      <c r="C77" s="67"/>
      <c r="D77" s="67"/>
      <c r="E77" s="67"/>
      <c r="F77" s="67"/>
    </row>
    <row r="78" spans="1:6" x14ac:dyDescent="0.2">
      <c r="A78" s="33"/>
      <c r="B78" s="33"/>
      <c r="C78" s="33"/>
      <c r="D78" s="33"/>
      <c r="E78" s="33"/>
      <c r="F78" s="33"/>
    </row>
    <row r="79" spans="1:6" x14ac:dyDescent="0.2">
      <c r="A79" s="33"/>
      <c r="B79" s="33"/>
      <c r="C79" s="33"/>
      <c r="D79" s="33"/>
      <c r="E79" s="33"/>
      <c r="F79" s="33"/>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90" orientation="portrait" r:id="rId1"/>
  <rowBreaks count="1" manualBreakCount="1">
    <brk id="56"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9"/>
  <sheetViews>
    <sheetView view="pageBreakPreview" zoomScaleNormal="140" zoomScaleSheetLayoutView="100" workbookViewId="0">
      <pane ySplit="3" topLeftCell="A4" activePane="bottomLeft" state="frozen"/>
      <selection activeCell="C17" sqref="C17:G17"/>
      <selection pane="bottomLeft" activeCell="B4" sqref="B4:C4"/>
    </sheetView>
  </sheetViews>
  <sheetFormatPr defaultColWidth="8.85546875" defaultRowHeight="12" x14ac:dyDescent="0.2"/>
  <cols>
    <col min="1" max="1" width="4.42578125" style="1" customWidth="1"/>
    <col min="2" max="2" width="18.5703125" style="1" customWidth="1"/>
    <col min="3" max="3" width="31.7109375" style="1" customWidth="1"/>
    <col min="4" max="4" width="8.85546875" style="1" customWidth="1"/>
    <col min="5" max="5" width="11.42578125" style="1" customWidth="1"/>
    <col min="6" max="6" width="17.42578125" style="1" customWidth="1"/>
    <col min="7" max="16384" width="8.85546875" style="1"/>
  </cols>
  <sheetData>
    <row r="2" spans="1:6" x14ac:dyDescent="0.25">
      <c r="A2" s="33"/>
      <c r="B2" s="212" t="s">
        <v>61</v>
      </c>
      <c r="C2" s="212"/>
      <c r="D2" s="33"/>
      <c r="E2" s="33"/>
      <c r="F2" s="127" t="s">
        <v>113</v>
      </c>
    </row>
    <row r="3" spans="1:6" ht="63.6" customHeight="1" x14ac:dyDescent="0.2">
      <c r="A3" s="215" t="s">
        <v>60</v>
      </c>
      <c r="B3" s="215"/>
      <c r="C3" s="215"/>
      <c r="D3" s="34"/>
      <c r="E3" s="34"/>
      <c r="F3" s="34"/>
    </row>
    <row r="4" spans="1:6" ht="55.9" customHeight="1" thickBot="1" x14ac:dyDescent="0.25">
      <c r="A4" s="34"/>
      <c r="B4" s="213" t="s">
        <v>362</v>
      </c>
      <c r="C4" s="213"/>
      <c r="D4" s="34"/>
      <c r="E4" s="34"/>
      <c r="F4" s="34"/>
    </row>
    <row r="5" spans="1:6" ht="24.75" thickBot="1" x14ac:dyDescent="0.25">
      <c r="A5" s="35" t="s">
        <v>0</v>
      </c>
      <c r="B5" s="36" t="s">
        <v>1</v>
      </c>
      <c r="C5" s="37" t="s">
        <v>2</v>
      </c>
      <c r="D5" s="208" t="s">
        <v>131</v>
      </c>
      <c r="E5" s="209"/>
      <c r="F5" s="210"/>
    </row>
    <row r="6" spans="1:6" ht="24" x14ac:dyDescent="0.2">
      <c r="A6" s="38"/>
      <c r="B6" s="39" t="s">
        <v>3</v>
      </c>
      <c r="C6" s="40"/>
      <c r="D6" s="41" t="s">
        <v>79</v>
      </c>
      <c r="E6" s="38" t="s">
        <v>80</v>
      </c>
      <c r="F6" s="42" t="s">
        <v>81</v>
      </c>
    </row>
    <row r="7" spans="1:6" ht="60" x14ac:dyDescent="0.2">
      <c r="A7" s="43"/>
      <c r="B7" s="44" t="s">
        <v>7</v>
      </c>
      <c r="C7" s="45" t="s">
        <v>130</v>
      </c>
      <c r="D7" s="43">
        <v>1</v>
      </c>
      <c r="E7" s="43"/>
      <c r="F7" s="68">
        <f t="shared" ref="F7:F36" si="0">D7*E7</f>
        <v>0</v>
      </c>
    </row>
    <row r="8" spans="1:6" ht="24" x14ac:dyDescent="0.2">
      <c r="A8" s="43"/>
      <c r="B8" s="44" t="s">
        <v>8</v>
      </c>
      <c r="C8" s="45" t="s">
        <v>230</v>
      </c>
      <c r="D8" s="43">
        <v>2</v>
      </c>
      <c r="E8" s="43"/>
      <c r="F8" s="68">
        <f t="shared" si="0"/>
        <v>0</v>
      </c>
    </row>
    <row r="9" spans="1:6" ht="48" x14ac:dyDescent="0.2">
      <c r="A9" s="43"/>
      <c r="B9" s="44" t="s">
        <v>4</v>
      </c>
      <c r="C9" s="45" t="s">
        <v>63</v>
      </c>
      <c r="D9" s="43">
        <v>1</v>
      </c>
      <c r="E9" s="43"/>
      <c r="F9" s="68">
        <f t="shared" si="0"/>
        <v>0</v>
      </c>
    </row>
    <row r="10" spans="1:6" ht="24" x14ac:dyDescent="0.2">
      <c r="A10" s="43"/>
      <c r="B10" s="44" t="s">
        <v>318</v>
      </c>
      <c r="C10" s="45" t="s">
        <v>183</v>
      </c>
      <c r="D10" s="43">
        <v>1</v>
      </c>
      <c r="E10" s="43"/>
      <c r="F10" s="68">
        <f t="shared" si="0"/>
        <v>0</v>
      </c>
    </row>
    <row r="11" spans="1:6" hidden="1" x14ac:dyDescent="0.25">
      <c r="A11" s="43"/>
      <c r="B11" s="44"/>
      <c r="C11" s="45"/>
      <c r="D11" s="43">
        <v>0</v>
      </c>
      <c r="E11" s="43"/>
      <c r="F11" s="68">
        <f t="shared" si="0"/>
        <v>0</v>
      </c>
    </row>
    <row r="12" spans="1:6" hidden="1" x14ac:dyDescent="0.25">
      <c r="A12" s="43"/>
      <c r="B12" s="44" t="s">
        <v>90</v>
      </c>
      <c r="C12" s="45"/>
      <c r="D12" s="43">
        <v>0</v>
      </c>
      <c r="E12" s="43"/>
      <c r="F12" s="68">
        <f t="shared" si="0"/>
        <v>0</v>
      </c>
    </row>
    <row r="13" spans="1:6" hidden="1" x14ac:dyDescent="0.25">
      <c r="A13" s="43"/>
      <c r="B13" s="44" t="s">
        <v>92</v>
      </c>
      <c r="C13" s="45"/>
      <c r="D13" s="43">
        <v>0</v>
      </c>
      <c r="E13" s="43"/>
      <c r="F13" s="68">
        <f t="shared" si="0"/>
        <v>0</v>
      </c>
    </row>
    <row r="14" spans="1:6" hidden="1" x14ac:dyDescent="0.25">
      <c r="A14" s="43"/>
      <c r="B14" s="44" t="s">
        <v>9</v>
      </c>
      <c r="C14" s="45"/>
      <c r="D14" s="43">
        <v>0</v>
      </c>
      <c r="E14" s="43"/>
      <c r="F14" s="68">
        <f t="shared" si="0"/>
        <v>0</v>
      </c>
    </row>
    <row r="15" spans="1:6" ht="24" x14ac:dyDescent="0.2">
      <c r="A15" s="43"/>
      <c r="B15" s="44" t="s">
        <v>5</v>
      </c>
      <c r="C15" s="48" t="s">
        <v>64</v>
      </c>
      <c r="D15" s="43">
        <v>1</v>
      </c>
      <c r="E15" s="43"/>
      <c r="F15" s="68">
        <f t="shared" si="0"/>
        <v>0</v>
      </c>
    </row>
    <row r="16" spans="1:6" ht="30.75" customHeight="1" x14ac:dyDescent="0.25">
      <c r="A16" s="43"/>
      <c r="B16" s="44"/>
      <c r="C16" s="45" t="s">
        <v>65</v>
      </c>
      <c r="D16" s="43"/>
      <c r="E16" s="43"/>
      <c r="F16" s="68"/>
    </row>
    <row r="17" spans="1:6" ht="26.25" customHeight="1" x14ac:dyDescent="0.25">
      <c r="A17" s="43"/>
      <c r="B17" s="44"/>
      <c r="C17" s="45" t="s">
        <v>66</v>
      </c>
      <c r="D17" s="43"/>
      <c r="E17" s="43"/>
      <c r="F17" s="68"/>
    </row>
    <row r="18" spans="1:6" ht="24" x14ac:dyDescent="0.2">
      <c r="A18" s="43"/>
      <c r="B18" s="49" t="s">
        <v>129</v>
      </c>
      <c r="C18" s="45" t="s">
        <v>67</v>
      </c>
      <c r="D18" s="43"/>
      <c r="E18" s="43"/>
      <c r="F18" s="68"/>
    </row>
    <row r="19" spans="1:6" ht="192" x14ac:dyDescent="0.2">
      <c r="A19" s="43"/>
      <c r="B19" s="44" t="s">
        <v>128</v>
      </c>
      <c r="C19" s="45" t="s">
        <v>317</v>
      </c>
      <c r="D19" s="43"/>
      <c r="E19" s="43"/>
      <c r="F19" s="68"/>
    </row>
    <row r="20" spans="1:6" x14ac:dyDescent="0.25">
      <c r="A20" s="43"/>
      <c r="B20" s="44"/>
      <c r="C20" s="45"/>
      <c r="D20" s="43"/>
      <c r="E20" s="43"/>
      <c r="F20" s="68"/>
    </row>
    <row r="21" spans="1:6" ht="60" x14ac:dyDescent="0.2">
      <c r="A21" s="43">
        <v>1</v>
      </c>
      <c r="B21" s="44" t="s">
        <v>16</v>
      </c>
      <c r="C21" s="45" t="s">
        <v>17</v>
      </c>
      <c r="D21" s="43"/>
      <c r="E21" s="43"/>
      <c r="F21" s="68"/>
    </row>
    <row r="22" spans="1:6" x14ac:dyDescent="0.2">
      <c r="A22" s="43"/>
      <c r="B22" s="44"/>
      <c r="C22" s="45"/>
      <c r="D22" s="43">
        <v>1</v>
      </c>
      <c r="E22" s="43"/>
      <c r="F22" s="68">
        <f t="shared" si="0"/>
        <v>0</v>
      </c>
    </row>
    <row r="23" spans="1:6" ht="48" x14ac:dyDescent="0.2">
      <c r="A23" s="50">
        <v>2</v>
      </c>
      <c r="B23" s="44" t="s">
        <v>18</v>
      </c>
      <c r="C23" s="45" t="s">
        <v>68</v>
      </c>
      <c r="D23" s="43"/>
      <c r="E23" s="43"/>
      <c r="F23" s="68"/>
    </row>
    <row r="24" spans="1:6" x14ac:dyDescent="0.2">
      <c r="A24" s="50"/>
      <c r="B24" s="44"/>
      <c r="C24" s="45"/>
      <c r="D24" s="43">
        <v>1</v>
      </c>
      <c r="E24" s="43"/>
      <c r="F24" s="68">
        <f t="shared" si="0"/>
        <v>0</v>
      </c>
    </row>
    <row r="25" spans="1:6" ht="48" x14ac:dyDescent="0.2">
      <c r="A25" s="50">
        <v>3</v>
      </c>
      <c r="B25" s="44" t="s">
        <v>31</v>
      </c>
      <c r="C25" s="45" t="s">
        <v>32</v>
      </c>
      <c r="D25" s="43"/>
      <c r="E25" s="43"/>
      <c r="F25" s="68"/>
    </row>
    <row r="26" spans="1:6" x14ac:dyDescent="0.2">
      <c r="A26" s="50"/>
      <c r="B26" s="44"/>
      <c r="C26" s="45"/>
      <c r="D26" s="43">
        <v>1</v>
      </c>
      <c r="E26" s="43"/>
      <c r="F26" s="68">
        <f t="shared" si="0"/>
        <v>0</v>
      </c>
    </row>
    <row r="27" spans="1:6" ht="46.15" hidden="1" x14ac:dyDescent="0.25">
      <c r="A27" s="50">
        <v>4</v>
      </c>
      <c r="B27" s="44" t="s">
        <v>19</v>
      </c>
      <c r="C27" s="45" t="s">
        <v>11</v>
      </c>
      <c r="D27" s="43"/>
      <c r="E27" s="43"/>
      <c r="F27" s="68"/>
    </row>
    <row r="28" spans="1:6" hidden="1" x14ac:dyDescent="0.25">
      <c r="A28" s="50"/>
      <c r="B28" s="44"/>
      <c r="C28" s="45"/>
      <c r="D28" s="43">
        <v>0</v>
      </c>
      <c r="E28" s="43"/>
      <c r="F28" s="68">
        <f t="shared" si="0"/>
        <v>0</v>
      </c>
    </row>
    <row r="29" spans="1:6" ht="72" x14ac:dyDescent="0.2">
      <c r="A29" s="50">
        <v>5</v>
      </c>
      <c r="B29" s="44" t="s">
        <v>20</v>
      </c>
      <c r="C29" s="45" t="s">
        <v>12</v>
      </c>
      <c r="D29" s="43"/>
      <c r="E29" s="43"/>
      <c r="F29" s="68"/>
    </row>
    <row r="30" spans="1:6" x14ac:dyDescent="0.2">
      <c r="A30" s="50"/>
      <c r="B30" s="44"/>
      <c r="C30" s="45"/>
      <c r="D30" s="43">
        <v>1</v>
      </c>
      <c r="E30" s="43"/>
      <c r="F30" s="68">
        <f t="shared" si="0"/>
        <v>0</v>
      </c>
    </row>
    <row r="31" spans="1:6" ht="36" x14ac:dyDescent="0.2">
      <c r="A31" s="50">
        <v>6</v>
      </c>
      <c r="B31" s="44" t="s">
        <v>21</v>
      </c>
      <c r="C31" s="158" t="s">
        <v>349</v>
      </c>
      <c r="D31" s="43"/>
      <c r="E31" s="43"/>
      <c r="F31" s="68"/>
    </row>
    <row r="32" spans="1:6" x14ac:dyDescent="0.2">
      <c r="A32" s="50"/>
      <c r="B32" s="44"/>
      <c r="C32" s="45"/>
      <c r="D32" s="43">
        <v>1</v>
      </c>
      <c r="E32" s="43"/>
      <c r="F32" s="68">
        <f t="shared" si="0"/>
        <v>0</v>
      </c>
    </row>
    <row r="33" spans="1:7" ht="60" x14ac:dyDescent="0.2">
      <c r="A33" s="50">
        <v>8</v>
      </c>
      <c r="B33" s="44" t="s">
        <v>15</v>
      </c>
      <c r="C33" s="158" t="s">
        <v>350</v>
      </c>
      <c r="D33" s="43"/>
      <c r="E33" s="43"/>
      <c r="F33" s="68"/>
    </row>
    <row r="34" spans="1:7" x14ac:dyDescent="0.2">
      <c r="A34" s="50"/>
      <c r="B34" s="44"/>
      <c r="C34" s="45"/>
      <c r="D34" s="43">
        <v>1</v>
      </c>
      <c r="E34" s="43"/>
      <c r="F34" s="68">
        <f t="shared" si="0"/>
        <v>0</v>
      </c>
    </row>
    <row r="35" spans="1:7" ht="96" x14ac:dyDescent="0.2">
      <c r="A35" s="50">
        <v>9</v>
      </c>
      <c r="B35" s="44" t="s">
        <v>15</v>
      </c>
      <c r="C35" s="45" t="s">
        <v>70</v>
      </c>
      <c r="D35" s="187"/>
      <c r="E35" s="187"/>
      <c r="F35" s="68"/>
    </row>
    <row r="36" spans="1:7" x14ac:dyDescent="0.2">
      <c r="A36" s="50"/>
      <c r="B36" s="44"/>
      <c r="C36" s="45"/>
      <c r="D36" s="178">
        <v>1</v>
      </c>
      <c r="E36" s="187"/>
      <c r="F36" s="68">
        <f t="shared" si="0"/>
        <v>0</v>
      </c>
    </row>
    <row r="37" spans="1:7" ht="108" x14ac:dyDescent="0.2">
      <c r="A37" s="50">
        <v>11</v>
      </c>
      <c r="B37" s="44" t="s">
        <v>22</v>
      </c>
      <c r="C37" s="45" t="s">
        <v>182</v>
      </c>
      <c r="D37" s="187"/>
      <c r="E37" s="187"/>
      <c r="F37" s="68"/>
    </row>
    <row r="38" spans="1:7" x14ac:dyDescent="0.2">
      <c r="A38" s="50"/>
      <c r="B38" s="44"/>
      <c r="C38" s="45"/>
      <c r="D38" s="43">
        <v>1</v>
      </c>
      <c r="E38" s="187"/>
      <c r="F38" s="68">
        <f t="shared" ref="F38:F53" si="1">D38*E38</f>
        <v>0</v>
      </c>
    </row>
    <row r="39" spans="1:7" ht="144" x14ac:dyDescent="0.2">
      <c r="A39" s="50">
        <v>12</v>
      </c>
      <c r="B39" s="44" t="s">
        <v>71</v>
      </c>
      <c r="C39" s="45" t="s">
        <v>10</v>
      </c>
      <c r="D39" s="43"/>
      <c r="E39" s="43"/>
      <c r="F39" s="68"/>
    </row>
    <row r="40" spans="1:7" x14ac:dyDescent="0.2">
      <c r="A40" s="43"/>
      <c r="B40" s="44"/>
      <c r="C40" s="45"/>
      <c r="D40" s="43">
        <v>1</v>
      </c>
      <c r="E40" s="43"/>
      <c r="F40" s="68">
        <f t="shared" si="1"/>
        <v>0</v>
      </c>
    </row>
    <row r="41" spans="1:7" x14ac:dyDescent="0.25">
      <c r="A41" s="43"/>
      <c r="B41" s="49" t="s">
        <v>23</v>
      </c>
      <c r="C41" s="33"/>
      <c r="D41" s="43"/>
      <c r="E41" s="43"/>
      <c r="F41" s="68"/>
    </row>
    <row r="42" spans="1:7" x14ac:dyDescent="0.25">
      <c r="A42" s="43"/>
      <c r="B42" s="44"/>
      <c r="C42" s="14"/>
      <c r="D42" s="43"/>
      <c r="E42" s="43"/>
      <c r="F42" s="68"/>
    </row>
    <row r="43" spans="1:7" ht="48" x14ac:dyDescent="0.2">
      <c r="A43" s="43"/>
      <c r="B43" s="44" t="s">
        <v>308</v>
      </c>
      <c r="C43" s="180" t="s">
        <v>309</v>
      </c>
      <c r="D43" s="43"/>
      <c r="E43" s="43"/>
      <c r="F43" s="68"/>
    </row>
    <row r="44" spans="1:7" ht="12.75" x14ac:dyDescent="0.2">
      <c r="A44" s="43"/>
      <c r="B44" s="44"/>
      <c r="C44" s="52"/>
      <c r="D44" s="43">
        <v>1</v>
      </c>
      <c r="E44" s="43"/>
      <c r="F44" s="68">
        <f t="shared" si="1"/>
        <v>0</v>
      </c>
    </row>
    <row r="45" spans="1:7" x14ac:dyDescent="0.25">
      <c r="A45" s="43"/>
      <c r="B45" s="44" t="s">
        <v>28</v>
      </c>
      <c r="C45" s="45" t="s">
        <v>348</v>
      </c>
      <c r="D45" s="33"/>
      <c r="E45" s="43"/>
      <c r="F45" s="68"/>
      <c r="G45" s="1" t="s">
        <v>326</v>
      </c>
    </row>
    <row r="46" spans="1:7" x14ac:dyDescent="0.2">
      <c r="A46" s="43"/>
      <c r="B46" s="44"/>
      <c r="C46" s="45"/>
      <c r="D46" s="43">
        <v>1</v>
      </c>
      <c r="E46" s="43"/>
      <c r="F46" s="68">
        <f t="shared" si="1"/>
        <v>0</v>
      </c>
    </row>
    <row r="47" spans="1:7" ht="48" x14ac:dyDescent="0.2">
      <c r="A47" s="43"/>
      <c r="B47" s="44" t="s">
        <v>72</v>
      </c>
      <c r="C47" s="45" t="s">
        <v>310</v>
      </c>
      <c r="D47" s="43"/>
      <c r="E47" s="43"/>
      <c r="F47" s="68"/>
    </row>
    <row r="48" spans="1:7" x14ac:dyDescent="0.2">
      <c r="A48" s="43"/>
      <c r="B48" s="44"/>
      <c r="C48" s="45"/>
      <c r="D48" s="43">
        <v>1</v>
      </c>
      <c r="E48" s="43"/>
      <c r="F48" s="68">
        <f t="shared" si="1"/>
        <v>0</v>
      </c>
    </row>
    <row r="49" spans="1:6" x14ac:dyDescent="0.2">
      <c r="A49" s="43"/>
      <c r="B49" s="44" t="s">
        <v>211</v>
      </c>
      <c r="C49" s="45" t="s">
        <v>77</v>
      </c>
      <c r="D49" s="43">
        <v>2</v>
      </c>
      <c r="E49" s="43"/>
      <c r="F49" s="68">
        <f t="shared" si="1"/>
        <v>0</v>
      </c>
    </row>
    <row r="50" spans="1:6" x14ac:dyDescent="0.25">
      <c r="A50" s="43"/>
      <c r="B50" s="43"/>
      <c r="C50" s="45"/>
      <c r="D50" s="43"/>
      <c r="E50" s="43"/>
      <c r="F50" s="68"/>
    </row>
    <row r="51" spans="1:6" ht="120" x14ac:dyDescent="0.2">
      <c r="A51" s="43"/>
      <c r="B51" s="43" t="s">
        <v>252</v>
      </c>
      <c r="C51" s="45" t="s">
        <v>127</v>
      </c>
      <c r="D51" s="43">
        <v>1</v>
      </c>
      <c r="E51" s="43"/>
      <c r="F51" s="68">
        <f t="shared" si="1"/>
        <v>0</v>
      </c>
    </row>
    <row r="52" spans="1:6" x14ac:dyDescent="0.2">
      <c r="A52" s="43"/>
      <c r="B52" s="43" t="s">
        <v>252</v>
      </c>
      <c r="C52" s="45" t="s">
        <v>125</v>
      </c>
      <c r="D52" s="13">
        <v>1</v>
      </c>
      <c r="E52" s="13"/>
      <c r="F52" s="68">
        <f t="shared" si="1"/>
        <v>0</v>
      </c>
    </row>
    <row r="53" spans="1:6" x14ac:dyDescent="0.2">
      <c r="A53" s="43"/>
      <c r="B53" s="43" t="s">
        <v>380</v>
      </c>
      <c r="C53" s="45" t="s">
        <v>87</v>
      </c>
      <c r="D53" s="13">
        <v>1</v>
      </c>
      <c r="E53" s="13"/>
      <c r="F53" s="68">
        <f t="shared" si="1"/>
        <v>0</v>
      </c>
    </row>
    <row r="54" spans="1:6" x14ac:dyDescent="0.25">
      <c r="A54" s="13"/>
      <c r="B54" s="13"/>
      <c r="C54" s="14"/>
      <c r="D54" s="13"/>
      <c r="E54" s="13"/>
      <c r="F54" s="68"/>
    </row>
    <row r="55" spans="1:6" x14ac:dyDescent="0.2">
      <c r="A55" s="13"/>
      <c r="B55" s="13" t="s">
        <v>75</v>
      </c>
      <c r="C55" s="16" t="s">
        <v>184</v>
      </c>
      <c r="D55" s="13">
        <v>1</v>
      </c>
      <c r="E55" s="13"/>
      <c r="F55" s="68">
        <f t="shared" ref="F55:F60" si="2">D55*E55</f>
        <v>0</v>
      </c>
    </row>
    <row r="56" spans="1:6" x14ac:dyDescent="0.25">
      <c r="A56" s="13"/>
      <c r="B56" s="13"/>
      <c r="C56" s="16"/>
      <c r="D56" s="13"/>
      <c r="E56" s="13"/>
      <c r="F56" s="68"/>
    </row>
    <row r="57" spans="1:6" ht="24" x14ac:dyDescent="0.2">
      <c r="A57" s="13"/>
      <c r="B57" s="13" t="s">
        <v>95</v>
      </c>
      <c r="C57" s="70" t="s">
        <v>94</v>
      </c>
      <c r="D57" s="58">
        <v>1</v>
      </c>
      <c r="E57" s="58"/>
      <c r="F57" s="68">
        <f t="shared" si="2"/>
        <v>0</v>
      </c>
    </row>
    <row r="58" spans="1:6" ht="72" x14ac:dyDescent="0.2">
      <c r="A58" s="13"/>
      <c r="B58" s="13"/>
      <c r="C58" s="6" t="s">
        <v>93</v>
      </c>
      <c r="D58" s="58"/>
      <c r="E58" s="58"/>
      <c r="F58" s="68"/>
    </row>
    <row r="59" spans="1:6" ht="34.15" x14ac:dyDescent="0.25">
      <c r="A59" s="13"/>
      <c r="B59" s="13" t="s">
        <v>171</v>
      </c>
      <c r="C59" s="17" t="s">
        <v>172</v>
      </c>
      <c r="D59" s="60"/>
      <c r="E59" s="60"/>
      <c r="F59" s="69"/>
    </row>
    <row r="60" spans="1:6" x14ac:dyDescent="0.2">
      <c r="A60" s="13"/>
      <c r="B60" s="13"/>
      <c r="C60" s="70"/>
      <c r="D60" s="60">
        <v>1</v>
      </c>
      <c r="E60" s="60"/>
      <c r="F60" s="68">
        <f t="shared" si="2"/>
        <v>0</v>
      </c>
    </row>
    <row r="61" spans="1:6" ht="30.6" thickBot="1" x14ac:dyDescent="0.3">
      <c r="A61" s="13"/>
      <c r="B61" s="13"/>
      <c r="C61" s="59"/>
      <c r="D61" s="60"/>
      <c r="E61" s="60"/>
      <c r="F61" s="71"/>
    </row>
    <row r="62" spans="1:6" ht="12.6" thickBot="1" x14ac:dyDescent="0.3">
      <c r="A62" s="13"/>
      <c r="B62" s="13"/>
      <c r="C62" s="64" t="s">
        <v>85</v>
      </c>
      <c r="D62" s="65"/>
      <c r="E62" s="65"/>
      <c r="F62" s="72">
        <f>SUM(F7:F61)</f>
        <v>0</v>
      </c>
    </row>
    <row r="63" spans="1:6" x14ac:dyDescent="0.25">
      <c r="A63" s="13"/>
      <c r="B63" s="13"/>
      <c r="C63" s="67"/>
      <c r="D63" s="67"/>
      <c r="E63" s="67"/>
      <c r="F63" s="73"/>
    </row>
    <row r="64" spans="1:6" x14ac:dyDescent="0.25">
      <c r="A64" s="33"/>
      <c r="B64" s="33"/>
      <c r="C64" s="33"/>
      <c r="D64" s="33"/>
      <c r="E64" s="33"/>
      <c r="F64" s="74"/>
    </row>
    <row r="65" spans="6:6" x14ac:dyDescent="0.25">
      <c r="F65" s="12"/>
    </row>
    <row r="66" spans="6:6" x14ac:dyDescent="0.25">
      <c r="F66" s="12"/>
    </row>
    <row r="67" spans="6:6" x14ac:dyDescent="0.25">
      <c r="F67" s="12"/>
    </row>
    <row r="68" spans="6:6" x14ac:dyDescent="0.25">
      <c r="F68" s="12"/>
    </row>
    <row r="69" spans="6:6" x14ac:dyDescent="0.25">
      <c r="F69" s="12"/>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90" orientation="portrait" r:id="rId1"/>
  <rowBreaks count="1" manualBreakCount="1">
    <brk id="46"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1"/>
  <sheetViews>
    <sheetView view="pageBreakPreview" zoomScaleNormal="140" zoomScaleSheetLayoutView="100" workbookViewId="0">
      <pane ySplit="3" topLeftCell="A46" activePane="bottomLeft" state="frozen"/>
      <selection activeCell="C17" sqref="C17:G17"/>
      <selection pane="bottomLeft" activeCell="B57" sqref="B57"/>
    </sheetView>
  </sheetViews>
  <sheetFormatPr defaultColWidth="8.85546875" defaultRowHeight="12" x14ac:dyDescent="0.2"/>
  <cols>
    <col min="1" max="1" width="4.42578125" style="1" customWidth="1"/>
    <col min="2" max="2" width="21.140625" style="1" customWidth="1"/>
    <col min="3" max="3" width="39.5703125" style="1" customWidth="1"/>
    <col min="4" max="4" width="8.5703125" style="1" customWidth="1"/>
    <col min="5" max="5" width="11.5703125" style="1" customWidth="1"/>
    <col min="6" max="6" width="16.140625" style="1" customWidth="1"/>
    <col min="7" max="16384" width="8.85546875" style="1"/>
  </cols>
  <sheetData>
    <row r="2" spans="1:6" ht="33" customHeight="1" x14ac:dyDescent="0.25">
      <c r="A2" s="33"/>
      <c r="B2" s="212" t="s">
        <v>61</v>
      </c>
      <c r="C2" s="212"/>
      <c r="D2" s="33"/>
      <c r="E2" s="33"/>
      <c r="F2" s="127" t="s">
        <v>114</v>
      </c>
    </row>
    <row r="3" spans="1:6" ht="59.45" customHeight="1" x14ac:dyDescent="0.2">
      <c r="A3" s="215" t="s">
        <v>60</v>
      </c>
      <c r="B3" s="215"/>
      <c r="C3" s="215"/>
      <c r="D3" s="34"/>
      <c r="E3" s="34"/>
      <c r="F3" s="34"/>
    </row>
    <row r="4" spans="1:6" ht="69" customHeight="1" thickBot="1" x14ac:dyDescent="0.25">
      <c r="A4" s="34"/>
      <c r="B4" s="213" t="s">
        <v>83</v>
      </c>
      <c r="C4" s="213"/>
      <c r="D4" s="34"/>
      <c r="E4" s="34"/>
      <c r="F4" s="34"/>
    </row>
    <row r="5" spans="1:6" ht="24.75" thickBot="1" x14ac:dyDescent="0.25">
      <c r="A5" s="35" t="s">
        <v>0</v>
      </c>
      <c r="B5" s="36" t="s">
        <v>1</v>
      </c>
      <c r="C5" s="36" t="s">
        <v>2</v>
      </c>
      <c r="D5" s="208" t="s">
        <v>244</v>
      </c>
      <c r="E5" s="209"/>
      <c r="F5" s="210"/>
    </row>
    <row r="6" spans="1:6" ht="24" x14ac:dyDescent="0.2">
      <c r="A6" s="38"/>
      <c r="B6" s="39" t="s">
        <v>3</v>
      </c>
      <c r="C6" s="38"/>
      <c r="D6" s="75" t="s">
        <v>79</v>
      </c>
      <c r="E6" s="75" t="s">
        <v>80</v>
      </c>
      <c r="F6" s="75" t="s">
        <v>81</v>
      </c>
    </row>
    <row r="7" spans="1:6" ht="60" x14ac:dyDescent="0.2">
      <c r="A7" s="43"/>
      <c r="B7" s="44" t="s">
        <v>7</v>
      </c>
      <c r="C7" s="43" t="s">
        <v>140</v>
      </c>
      <c r="D7" s="43">
        <v>1</v>
      </c>
      <c r="E7" s="43"/>
      <c r="F7" s="68">
        <f t="shared" ref="F7:F14" si="0">D7*E7</f>
        <v>0</v>
      </c>
    </row>
    <row r="8" spans="1:6" ht="33.75" customHeight="1" x14ac:dyDescent="0.2">
      <c r="A8" s="43"/>
      <c r="B8" s="44" t="s">
        <v>8</v>
      </c>
      <c r="C8" s="43" t="s">
        <v>230</v>
      </c>
      <c r="D8" s="43">
        <v>6</v>
      </c>
      <c r="E8" s="43"/>
      <c r="F8" s="68">
        <f t="shared" si="0"/>
        <v>0</v>
      </c>
    </row>
    <row r="9" spans="1:6" ht="48" x14ac:dyDescent="0.2">
      <c r="A9" s="43"/>
      <c r="B9" s="44" t="s">
        <v>4</v>
      </c>
      <c r="C9" s="43" t="s">
        <v>63</v>
      </c>
      <c r="D9" s="43">
        <v>1</v>
      </c>
      <c r="E9" s="43"/>
      <c r="F9" s="68">
        <f t="shared" si="0"/>
        <v>0</v>
      </c>
    </row>
    <row r="10" spans="1:6" ht="24" x14ac:dyDescent="0.2">
      <c r="A10" s="43"/>
      <c r="B10" s="44" t="s">
        <v>139</v>
      </c>
      <c r="C10" s="43" t="s">
        <v>307</v>
      </c>
      <c r="D10" s="43"/>
      <c r="E10" s="43"/>
      <c r="F10" s="68"/>
    </row>
    <row r="11" spans="1:6" x14ac:dyDescent="0.2">
      <c r="A11" s="43"/>
      <c r="B11" s="200" t="s">
        <v>138</v>
      </c>
      <c r="C11" s="43"/>
      <c r="D11" s="43">
        <v>2</v>
      </c>
      <c r="E11" s="43"/>
      <c r="F11" s="68">
        <f t="shared" si="0"/>
        <v>0</v>
      </c>
    </row>
    <row r="12" spans="1:6" x14ac:dyDescent="0.2">
      <c r="A12" s="43"/>
      <c r="B12" s="200" t="s">
        <v>137</v>
      </c>
      <c r="C12" s="43"/>
      <c r="D12" s="43">
        <v>2</v>
      </c>
      <c r="E12" s="43"/>
      <c r="F12" s="68">
        <f t="shared" si="0"/>
        <v>0</v>
      </c>
    </row>
    <row r="13" spans="1:6" x14ac:dyDescent="0.2">
      <c r="A13" s="43"/>
      <c r="B13" s="200" t="s">
        <v>9</v>
      </c>
      <c r="C13" s="43"/>
      <c r="D13" s="43">
        <v>1</v>
      </c>
      <c r="E13" s="43"/>
      <c r="F13" s="68">
        <f t="shared" si="0"/>
        <v>0</v>
      </c>
    </row>
    <row r="14" spans="1:6" ht="24" x14ac:dyDescent="0.2">
      <c r="A14" s="43"/>
      <c r="B14" s="44" t="s">
        <v>5</v>
      </c>
      <c r="C14" s="48" t="s">
        <v>64</v>
      </c>
      <c r="D14" s="43">
        <v>1</v>
      </c>
      <c r="E14" s="43"/>
      <c r="F14" s="68">
        <f t="shared" si="0"/>
        <v>0</v>
      </c>
    </row>
    <row r="15" spans="1:6" x14ac:dyDescent="0.25">
      <c r="A15" s="43"/>
      <c r="B15" s="44"/>
      <c r="C15" s="43" t="s">
        <v>65</v>
      </c>
      <c r="D15" s="43"/>
      <c r="E15" s="43"/>
      <c r="F15" s="68"/>
    </row>
    <row r="16" spans="1:6" x14ac:dyDescent="0.25">
      <c r="A16" s="43"/>
      <c r="B16" s="44"/>
      <c r="C16" s="43" t="s">
        <v>66</v>
      </c>
      <c r="D16" s="43"/>
      <c r="E16" s="43"/>
      <c r="F16" s="68"/>
    </row>
    <row r="17" spans="1:6" ht="36" x14ac:dyDescent="0.2">
      <c r="A17" s="43"/>
      <c r="B17" s="49" t="s">
        <v>136</v>
      </c>
      <c r="C17" s="43" t="s">
        <v>67</v>
      </c>
      <c r="D17" s="43"/>
      <c r="E17" s="43"/>
      <c r="F17" s="68"/>
    </row>
    <row r="18" spans="1:6" ht="168" x14ac:dyDescent="0.2">
      <c r="A18" s="43"/>
      <c r="B18" s="44"/>
      <c r="C18" s="43" t="s">
        <v>135</v>
      </c>
      <c r="D18" s="43"/>
      <c r="E18" s="43"/>
      <c r="F18" s="68"/>
    </row>
    <row r="19" spans="1:6" x14ac:dyDescent="0.25">
      <c r="A19" s="43"/>
      <c r="B19" s="44"/>
      <c r="C19" s="43"/>
      <c r="D19" s="43"/>
      <c r="E19" s="43"/>
      <c r="F19" s="68"/>
    </row>
    <row r="20" spans="1:6" ht="48" x14ac:dyDescent="0.2">
      <c r="A20" s="43">
        <v>1</v>
      </c>
      <c r="B20" s="44" t="s">
        <v>16</v>
      </c>
      <c r="C20" s="43" t="s">
        <v>17</v>
      </c>
      <c r="D20" s="43">
        <v>1</v>
      </c>
      <c r="E20" s="43"/>
      <c r="F20" s="68">
        <f>D20*E20</f>
        <v>0</v>
      </c>
    </row>
    <row r="21" spans="1:6" x14ac:dyDescent="0.25">
      <c r="A21" s="43"/>
      <c r="B21" s="44"/>
      <c r="C21" s="43"/>
      <c r="D21" s="43"/>
      <c r="E21" s="43"/>
      <c r="F21" s="68"/>
    </row>
    <row r="22" spans="1:6" ht="36" x14ac:dyDescent="0.2">
      <c r="A22" s="50">
        <v>2</v>
      </c>
      <c r="B22" s="44" t="s">
        <v>18</v>
      </c>
      <c r="C22" s="43" t="s">
        <v>68</v>
      </c>
      <c r="D22" s="43">
        <v>1</v>
      </c>
      <c r="E22" s="43"/>
      <c r="F22" s="68">
        <f>D22*E22</f>
        <v>0</v>
      </c>
    </row>
    <row r="23" spans="1:6" x14ac:dyDescent="0.2">
      <c r="A23" s="50"/>
      <c r="B23" s="44"/>
      <c r="C23" s="43"/>
      <c r="D23" s="43"/>
      <c r="E23" s="43"/>
      <c r="F23" s="68"/>
    </row>
    <row r="24" spans="1:6" ht="36" x14ac:dyDescent="0.2">
      <c r="A24" s="50">
        <v>3</v>
      </c>
      <c r="B24" s="44" t="s">
        <v>31</v>
      </c>
      <c r="C24" s="43" t="s">
        <v>32</v>
      </c>
      <c r="D24" s="43">
        <v>1</v>
      </c>
      <c r="E24" s="43"/>
      <c r="F24" s="68">
        <f>D24*E24</f>
        <v>0</v>
      </c>
    </row>
    <row r="25" spans="1:6" x14ac:dyDescent="0.2">
      <c r="A25" s="50"/>
      <c r="B25" s="44"/>
      <c r="C25" s="43"/>
      <c r="D25" s="43"/>
      <c r="E25" s="43"/>
      <c r="F25" s="68"/>
    </row>
    <row r="26" spans="1:6" ht="36" x14ac:dyDescent="0.2">
      <c r="A26" s="50">
        <v>4</v>
      </c>
      <c r="B26" s="44" t="s">
        <v>19</v>
      </c>
      <c r="C26" s="43" t="s">
        <v>11</v>
      </c>
      <c r="D26" s="43">
        <v>1</v>
      </c>
      <c r="E26" s="43"/>
      <c r="F26" s="68">
        <f>D26*E26</f>
        <v>0</v>
      </c>
    </row>
    <row r="27" spans="1:6" x14ac:dyDescent="0.2">
      <c r="A27" s="50"/>
      <c r="B27" s="44"/>
      <c r="C27" s="43"/>
      <c r="D27" s="43"/>
      <c r="E27" s="43"/>
      <c r="F27" s="68"/>
    </row>
    <row r="28" spans="1:6" ht="60" x14ac:dyDescent="0.2">
      <c r="A28" s="50">
        <v>5</v>
      </c>
      <c r="B28" s="44" t="s">
        <v>20</v>
      </c>
      <c r="C28" s="43" t="s">
        <v>12</v>
      </c>
      <c r="D28" s="43">
        <v>1</v>
      </c>
      <c r="E28" s="43"/>
      <c r="F28" s="68">
        <f>D28*E28</f>
        <v>0</v>
      </c>
    </row>
    <row r="29" spans="1:6" x14ac:dyDescent="0.2">
      <c r="A29" s="50"/>
      <c r="B29" s="44"/>
      <c r="C29" s="43"/>
      <c r="D29" s="43"/>
      <c r="E29" s="43"/>
      <c r="F29" s="68"/>
    </row>
    <row r="30" spans="1:6" ht="24" x14ac:dyDescent="0.2">
      <c r="A30" s="50">
        <v>6</v>
      </c>
      <c r="B30" s="44" t="s">
        <v>21</v>
      </c>
      <c r="C30" s="43" t="s">
        <v>13</v>
      </c>
      <c r="D30" s="43">
        <v>1</v>
      </c>
      <c r="E30" s="43"/>
      <c r="F30" s="68">
        <f>D30*E30</f>
        <v>0</v>
      </c>
    </row>
    <row r="31" spans="1:6" x14ac:dyDescent="0.2">
      <c r="A31" s="50"/>
      <c r="B31" s="44"/>
      <c r="C31" s="43"/>
      <c r="D31" s="43"/>
      <c r="E31" s="43"/>
      <c r="F31" s="68"/>
    </row>
    <row r="32" spans="1:6" ht="48" x14ac:dyDescent="0.2">
      <c r="A32" s="50">
        <v>8</v>
      </c>
      <c r="B32" s="44" t="s">
        <v>15</v>
      </c>
      <c r="C32" s="43" t="s">
        <v>69</v>
      </c>
      <c r="D32" s="43">
        <v>3</v>
      </c>
      <c r="E32" s="43"/>
      <c r="F32" s="68">
        <f>D32*E32</f>
        <v>0</v>
      </c>
    </row>
    <row r="33" spans="1:6" x14ac:dyDescent="0.2">
      <c r="A33" s="50"/>
      <c r="B33" s="44"/>
      <c r="C33" s="43"/>
      <c r="D33" s="43"/>
      <c r="E33" s="43"/>
      <c r="F33" s="68"/>
    </row>
    <row r="34" spans="1:6" ht="72" x14ac:dyDescent="0.2">
      <c r="A34" s="50">
        <v>9</v>
      </c>
      <c r="B34" s="44" t="s">
        <v>15</v>
      </c>
      <c r="C34" s="43" t="s">
        <v>70</v>
      </c>
      <c r="D34" s="43">
        <v>2</v>
      </c>
      <c r="E34" s="43"/>
      <c r="F34" s="68">
        <f>D34*E34</f>
        <v>0</v>
      </c>
    </row>
    <row r="35" spans="1:6" x14ac:dyDescent="0.2">
      <c r="A35" s="50"/>
      <c r="B35" s="44"/>
      <c r="C35" s="43"/>
      <c r="D35" s="43"/>
      <c r="E35" s="43"/>
      <c r="F35" s="68"/>
    </row>
    <row r="36" spans="1:6" ht="72" x14ac:dyDescent="0.2">
      <c r="A36" s="50">
        <v>11</v>
      </c>
      <c r="B36" s="44" t="s">
        <v>22</v>
      </c>
      <c r="C36" s="43" t="s">
        <v>327</v>
      </c>
      <c r="D36" s="43">
        <v>1</v>
      </c>
      <c r="E36" s="43"/>
      <c r="F36" s="68">
        <f>D36*E36</f>
        <v>0</v>
      </c>
    </row>
    <row r="37" spans="1:6" x14ac:dyDescent="0.2">
      <c r="A37" s="50"/>
      <c r="B37" s="44"/>
      <c r="C37" s="43"/>
      <c r="D37" s="43"/>
      <c r="E37" s="43"/>
      <c r="F37" s="68"/>
    </row>
    <row r="38" spans="1:6" ht="108" x14ac:dyDescent="0.2">
      <c r="A38" s="50">
        <v>12</v>
      </c>
      <c r="B38" s="44" t="s">
        <v>71</v>
      </c>
      <c r="C38" s="43" t="s">
        <v>10</v>
      </c>
      <c r="D38" s="43">
        <v>1</v>
      </c>
      <c r="E38" s="43"/>
      <c r="F38" s="68">
        <f>D38*E38</f>
        <v>0</v>
      </c>
    </row>
    <row r="39" spans="1:6" x14ac:dyDescent="0.2">
      <c r="A39" s="43"/>
      <c r="B39" s="44"/>
      <c r="C39" s="43"/>
      <c r="D39" s="43"/>
      <c r="E39" s="43"/>
      <c r="F39" s="68"/>
    </row>
    <row r="40" spans="1:6" x14ac:dyDescent="0.2">
      <c r="A40" s="43"/>
      <c r="B40" s="49" t="s">
        <v>23</v>
      </c>
      <c r="C40" s="33"/>
      <c r="D40" s="43"/>
      <c r="E40" s="43"/>
      <c r="F40" s="68"/>
    </row>
    <row r="41" spans="1:6" x14ac:dyDescent="0.2">
      <c r="A41" s="43"/>
      <c r="B41" s="44"/>
      <c r="C41" s="13"/>
      <c r="D41" s="43"/>
      <c r="E41" s="43"/>
      <c r="F41" s="68"/>
    </row>
    <row r="42" spans="1:6" ht="30" customHeight="1" x14ac:dyDescent="0.2">
      <c r="A42" s="43"/>
      <c r="B42" s="44" t="s">
        <v>26</v>
      </c>
      <c r="C42" s="43" t="s">
        <v>24</v>
      </c>
      <c r="D42" s="43">
        <v>1</v>
      </c>
      <c r="E42" s="43"/>
      <c r="F42" s="68">
        <f>D42*E42</f>
        <v>0</v>
      </c>
    </row>
    <row r="43" spans="1:6" x14ac:dyDescent="0.2">
      <c r="A43" s="43"/>
      <c r="B43" s="44"/>
      <c r="C43" s="44"/>
      <c r="D43" s="43"/>
      <c r="E43" s="43"/>
      <c r="F43" s="68"/>
    </row>
    <row r="44" spans="1:6" ht="48" x14ac:dyDescent="0.2">
      <c r="A44" s="43"/>
      <c r="B44" s="44" t="s">
        <v>27</v>
      </c>
      <c r="C44" s="43" t="s">
        <v>25</v>
      </c>
      <c r="D44" s="43">
        <v>1</v>
      </c>
      <c r="E44" s="43"/>
      <c r="F44" s="68">
        <f>D44*E44</f>
        <v>0</v>
      </c>
    </row>
    <row r="45" spans="1:6" x14ac:dyDescent="0.2">
      <c r="A45" s="43"/>
      <c r="B45" s="44"/>
      <c r="C45" s="43"/>
      <c r="D45" s="43"/>
      <c r="E45" s="43"/>
      <c r="F45" s="68"/>
    </row>
    <row r="46" spans="1:6" ht="23.25" customHeight="1" x14ac:dyDescent="0.2">
      <c r="A46" s="43"/>
      <c r="B46" s="44" t="s">
        <v>28</v>
      </c>
      <c r="C46" s="45" t="s">
        <v>348</v>
      </c>
      <c r="D46" s="43">
        <v>1</v>
      </c>
      <c r="E46" s="43"/>
      <c r="F46" s="68">
        <f>D46*E46</f>
        <v>0</v>
      </c>
    </row>
    <row r="47" spans="1:6" x14ac:dyDescent="0.2">
      <c r="A47" s="43"/>
      <c r="B47" s="44"/>
      <c r="C47" s="43"/>
      <c r="D47" s="43"/>
      <c r="E47" s="43"/>
      <c r="F47" s="68"/>
    </row>
    <row r="48" spans="1:6" ht="144" x14ac:dyDescent="0.2">
      <c r="A48" s="43"/>
      <c r="B48" s="44" t="s">
        <v>29</v>
      </c>
      <c r="C48" s="43" t="s">
        <v>30</v>
      </c>
      <c r="D48" s="43">
        <v>1</v>
      </c>
      <c r="E48" s="43"/>
      <c r="F48" s="68">
        <f>D48*E48</f>
        <v>0</v>
      </c>
    </row>
    <row r="49" spans="1:6" x14ac:dyDescent="0.2">
      <c r="A49" s="43"/>
      <c r="B49" s="44"/>
      <c r="C49" s="43"/>
      <c r="D49" s="43"/>
      <c r="E49" s="43"/>
      <c r="F49" s="68"/>
    </row>
    <row r="50" spans="1:6" ht="36" x14ac:dyDescent="0.2">
      <c r="A50" s="43"/>
      <c r="B50" s="44" t="s">
        <v>72</v>
      </c>
      <c r="C50" s="43" t="s">
        <v>186</v>
      </c>
      <c r="D50" s="43">
        <v>1</v>
      </c>
      <c r="E50" s="43"/>
      <c r="F50" s="68">
        <f>D50*E50</f>
        <v>0</v>
      </c>
    </row>
    <row r="51" spans="1:6" x14ac:dyDescent="0.2">
      <c r="A51" s="43"/>
      <c r="B51" s="44"/>
      <c r="C51" s="43"/>
      <c r="D51" s="43"/>
      <c r="E51" s="43"/>
      <c r="F51" s="68"/>
    </row>
    <row r="52" spans="1:6" x14ac:dyDescent="0.2">
      <c r="A52" s="43"/>
      <c r="B52" s="49" t="s">
        <v>73</v>
      </c>
      <c r="C52" s="43"/>
      <c r="D52" s="43"/>
      <c r="E52" s="43"/>
      <c r="F52" s="68"/>
    </row>
    <row r="53" spans="1:6" ht="24" x14ac:dyDescent="0.2">
      <c r="A53" s="43"/>
      <c r="B53" s="44" t="s">
        <v>33</v>
      </c>
      <c r="C53" s="43" t="s">
        <v>328</v>
      </c>
      <c r="D53" s="43">
        <f>5-2</f>
        <v>3</v>
      </c>
      <c r="E53" s="43"/>
      <c r="F53" s="68">
        <f>D53*E53</f>
        <v>0</v>
      </c>
    </row>
    <row r="54" spans="1:6" x14ac:dyDescent="0.2">
      <c r="A54" s="43"/>
      <c r="B54" s="44"/>
      <c r="C54" s="43"/>
      <c r="D54" s="43"/>
      <c r="E54" s="43"/>
      <c r="F54" s="68"/>
    </row>
    <row r="55" spans="1:6" x14ac:dyDescent="0.2">
      <c r="A55" s="43"/>
      <c r="B55" s="44" t="s">
        <v>211</v>
      </c>
      <c r="C55" s="43" t="s">
        <v>329</v>
      </c>
      <c r="D55" s="43">
        <v>5</v>
      </c>
      <c r="E55" s="43"/>
      <c r="F55" s="68">
        <f>D55*E55</f>
        <v>0</v>
      </c>
    </row>
    <row r="56" spans="1:6" x14ac:dyDescent="0.2">
      <c r="A56" s="43"/>
      <c r="B56" s="43"/>
      <c r="C56" s="43"/>
      <c r="D56" s="43"/>
      <c r="E56" s="43"/>
      <c r="F56" s="68"/>
    </row>
    <row r="57" spans="1:6" ht="153" customHeight="1" x14ac:dyDescent="0.2">
      <c r="A57" s="43"/>
      <c r="B57" s="43" t="s">
        <v>252</v>
      </c>
      <c r="C57" s="43" t="s">
        <v>274</v>
      </c>
      <c r="D57" s="43">
        <v>5</v>
      </c>
      <c r="E57" s="43"/>
      <c r="F57" s="68">
        <f t="shared" ref="F57:F62" si="1">D57*E57</f>
        <v>0</v>
      </c>
    </row>
    <row r="58" spans="1:6" x14ac:dyDescent="0.2">
      <c r="A58" s="43"/>
      <c r="B58" s="43" t="s">
        <v>381</v>
      </c>
      <c r="C58" s="178" t="s">
        <v>86</v>
      </c>
      <c r="D58" s="13">
        <v>5</v>
      </c>
      <c r="E58" s="13"/>
      <c r="F58" s="68">
        <f t="shared" si="1"/>
        <v>0</v>
      </c>
    </row>
    <row r="59" spans="1:6" x14ac:dyDescent="0.2">
      <c r="A59" s="43"/>
      <c r="B59" s="43" t="s">
        <v>382</v>
      </c>
      <c r="C59" s="178" t="s">
        <v>87</v>
      </c>
      <c r="D59" s="13">
        <v>4</v>
      </c>
      <c r="E59" s="13"/>
      <c r="F59" s="68">
        <f t="shared" si="1"/>
        <v>0</v>
      </c>
    </row>
    <row r="60" spans="1:6" x14ac:dyDescent="0.2">
      <c r="A60" s="43"/>
      <c r="B60" s="43" t="s">
        <v>383</v>
      </c>
      <c r="C60" s="43" t="s">
        <v>330</v>
      </c>
      <c r="D60" s="13">
        <v>5</v>
      </c>
      <c r="E60" s="13"/>
      <c r="F60" s="68">
        <f t="shared" si="1"/>
        <v>0</v>
      </c>
    </row>
    <row r="61" spans="1:6" x14ac:dyDescent="0.2">
      <c r="A61" s="13"/>
      <c r="B61" s="13" t="s">
        <v>301</v>
      </c>
      <c r="C61" s="78" t="s">
        <v>301</v>
      </c>
      <c r="D61" s="13">
        <v>5</v>
      </c>
      <c r="E61" s="13"/>
      <c r="F61" s="68">
        <f t="shared" si="1"/>
        <v>0</v>
      </c>
    </row>
    <row r="62" spans="1:6" x14ac:dyDescent="0.2">
      <c r="A62" s="13"/>
      <c r="B62" s="13" t="s">
        <v>384</v>
      </c>
      <c r="C62" s="13" t="s">
        <v>276</v>
      </c>
      <c r="D62" s="13">
        <v>5</v>
      </c>
      <c r="E62" s="13"/>
      <c r="F62" s="68">
        <f t="shared" si="1"/>
        <v>0</v>
      </c>
    </row>
    <row r="63" spans="1:6" x14ac:dyDescent="0.2">
      <c r="A63" s="13"/>
      <c r="B63" s="13"/>
      <c r="C63" s="13"/>
      <c r="D63" s="13"/>
      <c r="E63" s="13"/>
      <c r="F63" s="68"/>
    </row>
    <row r="64" spans="1:6" x14ac:dyDescent="0.2">
      <c r="A64" s="13"/>
      <c r="B64" s="13" t="s">
        <v>75</v>
      </c>
      <c r="C64" s="76" t="s">
        <v>76</v>
      </c>
      <c r="D64" s="13">
        <v>2</v>
      </c>
      <c r="E64" s="13"/>
      <c r="F64" s="68">
        <f>D64*E64</f>
        <v>0</v>
      </c>
    </row>
    <row r="65" spans="1:6" x14ac:dyDescent="0.2">
      <c r="A65" s="13"/>
      <c r="B65" s="13"/>
      <c r="C65" s="77"/>
      <c r="D65" s="14"/>
      <c r="E65" s="58"/>
      <c r="F65" s="68"/>
    </row>
    <row r="66" spans="1:6" ht="24" x14ac:dyDescent="0.2">
      <c r="A66" s="13"/>
      <c r="B66" s="78" t="s">
        <v>144</v>
      </c>
      <c r="C66" s="79" t="s">
        <v>143</v>
      </c>
      <c r="D66" s="14"/>
      <c r="E66" s="58"/>
      <c r="F66" s="68"/>
    </row>
    <row r="67" spans="1:6" x14ac:dyDescent="0.2">
      <c r="A67" s="13"/>
      <c r="B67" s="78"/>
      <c r="C67" s="78"/>
      <c r="D67" s="14">
        <v>1</v>
      </c>
      <c r="E67" s="58"/>
      <c r="F67" s="68">
        <f>D67*E67</f>
        <v>0</v>
      </c>
    </row>
    <row r="68" spans="1:6" ht="36" x14ac:dyDescent="0.2">
      <c r="A68" s="13"/>
      <c r="B68" s="78" t="s">
        <v>142</v>
      </c>
      <c r="C68" s="6" t="s">
        <v>141</v>
      </c>
      <c r="D68" s="14">
        <v>1</v>
      </c>
      <c r="E68" s="58"/>
      <c r="F68" s="68">
        <f>D68*E68</f>
        <v>0</v>
      </c>
    </row>
    <row r="69" spans="1:6" ht="24" x14ac:dyDescent="0.2">
      <c r="A69" s="13"/>
      <c r="B69" s="78" t="s">
        <v>171</v>
      </c>
      <c r="C69" s="6" t="s">
        <v>172</v>
      </c>
      <c r="D69" s="14">
        <v>1</v>
      </c>
      <c r="E69" s="58"/>
      <c r="F69" s="68">
        <f>D69*E69</f>
        <v>0</v>
      </c>
    </row>
    <row r="70" spans="1:6" x14ac:dyDescent="0.2">
      <c r="A70" s="13"/>
      <c r="B70" s="13"/>
      <c r="C70" s="216" t="s">
        <v>82</v>
      </c>
      <c r="D70" s="217"/>
      <c r="E70" s="218"/>
      <c r="F70" s="80">
        <f>SUM(F7:F69)</f>
        <v>0</v>
      </c>
    </row>
    <row r="71" spans="1:6" x14ac:dyDescent="0.2">
      <c r="A71" s="13"/>
      <c r="B71" s="13"/>
      <c r="C71" s="13"/>
      <c r="D71" s="13"/>
      <c r="E71" s="13"/>
      <c r="F71" s="13"/>
    </row>
  </sheetData>
  <mergeCells count="5">
    <mergeCell ref="A3:C3"/>
    <mergeCell ref="B2:C2"/>
    <mergeCell ref="B4:C4"/>
    <mergeCell ref="D5:F5"/>
    <mergeCell ref="C70:E70"/>
  </mergeCells>
  <pageMargins left="0.70866141732283472" right="0.70866141732283472" top="0.74803149606299213" bottom="0.74803149606299213" header="0.31496062992125984" footer="0.31496062992125984"/>
  <pageSetup paperSize="9" scale="90" orientation="portrait" r:id="rId1"/>
  <rowBreaks count="1" manualBreakCount="1">
    <brk id="4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0"/>
  <sheetViews>
    <sheetView view="pageBreakPreview" zoomScaleNormal="140" zoomScaleSheetLayoutView="100" workbookViewId="0">
      <pane ySplit="3" topLeftCell="A4" activePane="bottomLeft" state="frozen"/>
      <selection activeCell="C17" sqref="C17:G17"/>
      <selection pane="bottomLeft" activeCell="C7" sqref="C7"/>
    </sheetView>
  </sheetViews>
  <sheetFormatPr defaultColWidth="8.85546875" defaultRowHeight="12" x14ac:dyDescent="0.2"/>
  <cols>
    <col min="1" max="1" width="4.42578125" style="1" customWidth="1"/>
    <col min="2" max="2" width="22.28515625" style="1" customWidth="1"/>
    <col min="3" max="3" width="39.5703125" style="1" customWidth="1"/>
    <col min="4" max="4" width="7" style="1" customWidth="1"/>
    <col min="5" max="5" width="10.7109375" style="1" customWidth="1"/>
    <col min="6" max="6" width="16.42578125" style="1" customWidth="1"/>
    <col min="7" max="16384" width="8.85546875" style="1"/>
  </cols>
  <sheetData>
    <row r="2" spans="1:7" x14ac:dyDescent="0.25">
      <c r="A2" s="33"/>
      <c r="B2" s="212" t="s">
        <v>61</v>
      </c>
      <c r="C2" s="212"/>
      <c r="D2" s="33"/>
      <c r="E2" s="33"/>
      <c r="F2" s="127" t="s">
        <v>115</v>
      </c>
    </row>
    <row r="3" spans="1:7" ht="63.6" customHeight="1" x14ac:dyDescent="0.2">
      <c r="A3" s="214" t="s">
        <v>60</v>
      </c>
      <c r="B3" s="214"/>
      <c r="C3" s="214"/>
      <c r="D3" s="34"/>
      <c r="E3" s="34"/>
      <c r="F3" s="34"/>
    </row>
    <row r="4" spans="1:7" ht="48.6" customHeight="1" thickBot="1" x14ac:dyDescent="0.25">
      <c r="A4" s="34"/>
      <c r="B4" s="213" t="s">
        <v>362</v>
      </c>
      <c r="C4" s="213"/>
      <c r="D4" s="34"/>
      <c r="E4" s="34"/>
      <c r="F4" s="34"/>
    </row>
    <row r="5" spans="1:7" ht="24.75" thickBot="1" x14ac:dyDescent="0.25">
      <c r="A5" s="35" t="s">
        <v>0</v>
      </c>
      <c r="B5" s="36" t="s">
        <v>1</v>
      </c>
      <c r="C5" s="36" t="s">
        <v>2</v>
      </c>
      <c r="D5" s="208" t="s">
        <v>245</v>
      </c>
      <c r="E5" s="209"/>
      <c r="F5" s="210"/>
    </row>
    <row r="6" spans="1:7" ht="24" x14ac:dyDescent="0.2">
      <c r="A6" s="38"/>
      <c r="B6" s="39" t="s">
        <v>3</v>
      </c>
      <c r="C6" s="38"/>
      <c r="D6" s="75" t="s">
        <v>79</v>
      </c>
      <c r="E6" s="75" t="s">
        <v>80</v>
      </c>
      <c r="F6" s="75" t="s">
        <v>81</v>
      </c>
    </row>
    <row r="7" spans="1:7" ht="60" x14ac:dyDescent="0.2">
      <c r="A7" s="43"/>
      <c r="B7" s="44" t="s">
        <v>7</v>
      </c>
      <c r="C7" s="178" t="s">
        <v>140</v>
      </c>
      <c r="D7" s="43">
        <v>1</v>
      </c>
      <c r="E7" s="43"/>
      <c r="F7" s="68">
        <f t="shared" ref="F7:F14" si="0">D7*E7</f>
        <v>0</v>
      </c>
      <c r="G7" s="189"/>
    </row>
    <row r="8" spans="1:7" ht="28.9" customHeight="1" x14ac:dyDescent="0.2">
      <c r="A8" s="43"/>
      <c r="B8" s="44" t="s">
        <v>8</v>
      </c>
      <c r="C8" s="43" t="s">
        <v>230</v>
      </c>
      <c r="D8" s="43">
        <v>6</v>
      </c>
      <c r="E8" s="43"/>
      <c r="F8" s="68">
        <f t="shared" si="0"/>
        <v>0</v>
      </c>
    </row>
    <row r="9" spans="1:7" ht="48" x14ac:dyDescent="0.2">
      <c r="A9" s="43"/>
      <c r="B9" s="44" t="s">
        <v>4</v>
      </c>
      <c r="C9" s="43" t="s">
        <v>63</v>
      </c>
      <c r="D9" s="43">
        <v>1</v>
      </c>
      <c r="E9" s="43"/>
      <c r="F9" s="68">
        <f t="shared" si="0"/>
        <v>0</v>
      </c>
    </row>
    <row r="10" spans="1:7" ht="24" x14ac:dyDescent="0.2">
      <c r="A10" s="43"/>
      <c r="B10" s="44" t="s">
        <v>139</v>
      </c>
      <c r="C10" s="43" t="s">
        <v>305</v>
      </c>
      <c r="D10" s="43"/>
      <c r="E10" s="43"/>
      <c r="F10" s="68"/>
      <c r="G10" s="189"/>
    </row>
    <row r="11" spans="1:7" x14ac:dyDescent="0.2">
      <c r="A11" s="43"/>
      <c r="B11" s="200" t="s">
        <v>138</v>
      </c>
      <c r="C11" s="187"/>
      <c r="D11" s="43">
        <v>2</v>
      </c>
      <c r="E11" s="43"/>
      <c r="F11" s="68">
        <f t="shared" si="0"/>
        <v>0</v>
      </c>
    </row>
    <row r="12" spans="1:7" x14ac:dyDescent="0.2">
      <c r="A12" s="43"/>
      <c r="B12" s="200" t="s">
        <v>137</v>
      </c>
      <c r="C12" s="187"/>
      <c r="D12" s="43">
        <v>2</v>
      </c>
      <c r="E12" s="43"/>
      <c r="F12" s="68">
        <f t="shared" si="0"/>
        <v>0</v>
      </c>
    </row>
    <row r="13" spans="1:7" x14ac:dyDescent="0.2">
      <c r="A13" s="43"/>
      <c r="B13" s="200" t="s">
        <v>9</v>
      </c>
      <c r="C13" s="187"/>
      <c r="D13" s="43">
        <v>1</v>
      </c>
      <c r="E13" s="43"/>
      <c r="F13" s="68">
        <f t="shared" si="0"/>
        <v>0</v>
      </c>
    </row>
    <row r="14" spans="1:7" ht="24" x14ac:dyDescent="0.2">
      <c r="A14" s="43"/>
      <c r="B14" s="44" t="s">
        <v>5</v>
      </c>
      <c r="C14" s="48" t="s">
        <v>64</v>
      </c>
      <c r="D14" s="43">
        <v>1</v>
      </c>
      <c r="E14" s="43"/>
      <c r="F14" s="68">
        <f t="shared" si="0"/>
        <v>0</v>
      </c>
      <c r="G14" s="189"/>
    </row>
    <row r="15" spans="1:7" x14ac:dyDescent="0.25">
      <c r="A15" s="43"/>
      <c r="B15" s="44"/>
      <c r="C15" s="43" t="s">
        <v>65</v>
      </c>
      <c r="D15" s="43"/>
      <c r="E15" s="43"/>
      <c r="F15" s="68"/>
    </row>
    <row r="16" spans="1:7" x14ac:dyDescent="0.25">
      <c r="A16" s="43"/>
      <c r="B16" s="44"/>
      <c r="C16" s="43" t="s">
        <v>66</v>
      </c>
      <c r="D16" s="43"/>
      <c r="E16" s="43"/>
      <c r="F16" s="68"/>
    </row>
    <row r="17" spans="1:6" ht="36" x14ac:dyDescent="0.2">
      <c r="A17" s="43"/>
      <c r="B17" s="49" t="s">
        <v>136</v>
      </c>
      <c r="C17" s="43" t="s">
        <v>67</v>
      </c>
      <c r="D17" s="43"/>
      <c r="E17" s="43"/>
      <c r="F17" s="68"/>
    </row>
    <row r="18" spans="1:6" ht="168" x14ac:dyDescent="0.2">
      <c r="A18" s="43"/>
      <c r="B18" s="44"/>
      <c r="C18" s="43" t="s">
        <v>135</v>
      </c>
      <c r="D18" s="43"/>
      <c r="E18" s="43"/>
      <c r="F18" s="68"/>
    </row>
    <row r="19" spans="1:6" x14ac:dyDescent="0.25">
      <c r="A19" s="43"/>
      <c r="B19" s="44"/>
      <c r="C19" s="43"/>
      <c r="D19" s="43"/>
      <c r="E19" s="43"/>
      <c r="F19" s="68"/>
    </row>
    <row r="20" spans="1:6" ht="48" x14ac:dyDescent="0.2">
      <c r="A20" s="43">
        <v>1</v>
      </c>
      <c r="B20" s="44" t="s">
        <v>16</v>
      </c>
      <c r="C20" s="178" t="s">
        <v>17</v>
      </c>
      <c r="D20" s="43">
        <v>1</v>
      </c>
      <c r="E20" s="43"/>
      <c r="F20" s="68">
        <f>D20*E20</f>
        <v>0</v>
      </c>
    </row>
    <row r="21" spans="1:6" x14ac:dyDescent="0.25">
      <c r="A21" s="43"/>
      <c r="B21" s="44"/>
      <c r="C21" s="43"/>
      <c r="D21" s="43"/>
      <c r="E21" s="43"/>
      <c r="F21" s="68"/>
    </row>
    <row r="22" spans="1:6" ht="36" x14ac:dyDescent="0.2">
      <c r="A22" s="50">
        <v>2</v>
      </c>
      <c r="B22" s="44" t="s">
        <v>18</v>
      </c>
      <c r="C22" s="43" t="s">
        <v>68</v>
      </c>
      <c r="D22" s="43">
        <v>1</v>
      </c>
      <c r="E22" s="43"/>
      <c r="F22" s="68">
        <f>D22*E22</f>
        <v>0</v>
      </c>
    </row>
    <row r="23" spans="1:6" x14ac:dyDescent="0.25">
      <c r="A23" s="50"/>
      <c r="B23" s="44"/>
      <c r="C23" s="43"/>
      <c r="D23" s="43"/>
      <c r="E23" s="43"/>
      <c r="F23" s="68"/>
    </row>
    <row r="24" spans="1:6" ht="36" x14ac:dyDescent="0.2">
      <c r="A24" s="50">
        <v>3</v>
      </c>
      <c r="B24" s="44" t="s">
        <v>31</v>
      </c>
      <c r="C24" s="43" t="s">
        <v>32</v>
      </c>
      <c r="D24" s="43">
        <v>1</v>
      </c>
      <c r="E24" s="43"/>
      <c r="F24" s="68">
        <f>D24*E24</f>
        <v>0</v>
      </c>
    </row>
    <row r="25" spans="1:6" x14ac:dyDescent="0.25">
      <c r="A25" s="50"/>
      <c r="B25" s="44"/>
      <c r="C25" s="43"/>
      <c r="D25" s="43"/>
      <c r="E25" s="43"/>
      <c r="F25" s="68"/>
    </row>
    <row r="26" spans="1:6" ht="36" x14ac:dyDescent="0.2">
      <c r="A26" s="50">
        <v>4</v>
      </c>
      <c r="B26" s="44" t="s">
        <v>19</v>
      </c>
      <c r="C26" s="43" t="s">
        <v>11</v>
      </c>
      <c r="D26" s="43">
        <v>1</v>
      </c>
      <c r="E26" s="43"/>
      <c r="F26" s="68">
        <f>D26*E26</f>
        <v>0</v>
      </c>
    </row>
    <row r="27" spans="1:6" x14ac:dyDescent="0.25">
      <c r="A27" s="50"/>
      <c r="B27" s="44"/>
      <c r="C27" s="43"/>
      <c r="D27" s="43"/>
      <c r="E27" s="43"/>
      <c r="F27" s="68"/>
    </row>
    <row r="28" spans="1:6" ht="60" x14ac:dyDescent="0.2">
      <c r="A28" s="50">
        <v>5</v>
      </c>
      <c r="B28" s="44" t="s">
        <v>20</v>
      </c>
      <c r="C28" s="43" t="s">
        <v>12</v>
      </c>
      <c r="D28" s="43">
        <v>1</v>
      </c>
      <c r="E28" s="43"/>
      <c r="F28" s="68">
        <f>D28*E28</f>
        <v>0</v>
      </c>
    </row>
    <row r="29" spans="1:6" x14ac:dyDescent="0.25">
      <c r="A29" s="50"/>
      <c r="B29" s="44"/>
      <c r="C29" s="43"/>
      <c r="D29" s="43"/>
      <c r="E29" s="43"/>
      <c r="F29" s="68"/>
    </row>
    <row r="30" spans="1:6" ht="24" x14ac:dyDescent="0.2">
      <c r="A30" s="50">
        <v>6</v>
      </c>
      <c r="B30" s="44" t="s">
        <v>21</v>
      </c>
      <c r="C30" s="43" t="s">
        <v>13</v>
      </c>
      <c r="D30" s="43">
        <v>1</v>
      </c>
      <c r="E30" s="43"/>
      <c r="F30" s="68">
        <f>D30*E30</f>
        <v>0</v>
      </c>
    </row>
    <row r="31" spans="1:6" x14ac:dyDescent="0.25">
      <c r="A31" s="50"/>
      <c r="B31" s="44"/>
      <c r="C31" s="43"/>
      <c r="D31" s="43"/>
      <c r="E31" s="43"/>
      <c r="F31" s="68"/>
    </row>
    <row r="32" spans="1:6" ht="48" x14ac:dyDescent="0.2">
      <c r="A32" s="50">
        <v>8</v>
      </c>
      <c r="B32" s="44" t="s">
        <v>15</v>
      </c>
      <c r="C32" s="43" t="s">
        <v>69</v>
      </c>
      <c r="D32" s="43">
        <v>3</v>
      </c>
      <c r="E32" s="43"/>
      <c r="F32" s="68">
        <f>D32*E32</f>
        <v>0</v>
      </c>
    </row>
    <row r="33" spans="1:6" x14ac:dyDescent="0.25">
      <c r="A33" s="50"/>
      <c r="B33" s="44"/>
      <c r="C33" s="43"/>
      <c r="D33" s="43"/>
      <c r="E33" s="43"/>
      <c r="F33" s="68"/>
    </row>
    <row r="34" spans="1:6" ht="72" x14ac:dyDescent="0.2">
      <c r="A34" s="50">
        <v>9</v>
      </c>
      <c r="B34" s="44" t="s">
        <v>15</v>
      </c>
      <c r="C34" s="43" t="s">
        <v>70</v>
      </c>
      <c r="D34" s="43">
        <v>2</v>
      </c>
      <c r="E34" s="43"/>
      <c r="F34" s="68">
        <f>D34*E34</f>
        <v>0</v>
      </c>
    </row>
    <row r="35" spans="1:6" x14ac:dyDescent="0.25">
      <c r="A35" s="50"/>
      <c r="B35" s="44"/>
      <c r="C35" s="43"/>
      <c r="D35" s="43"/>
      <c r="E35" s="43"/>
      <c r="F35" s="68"/>
    </row>
    <row r="36" spans="1:6" ht="72" x14ac:dyDescent="0.2">
      <c r="A36" s="50">
        <v>11</v>
      </c>
      <c r="B36" s="44" t="s">
        <v>22</v>
      </c>
      <c r="C36" s="43" t="s">
        <v>14</v>
      </c>
      <c r="D36" s="43">
        <v>1</v>
      </c>
      <c r="E36" s="43"/>
      <c r="F36" s="68">
        <f>D36*E36</f>
        <v>0</v>
      </c>
    </row>
    <row r="37" spans="1:6" x14ac:dyDescent="0.2">
      <c r="A37" s="50"/>
      <c r="B37" s="44"/>
      <c r="C37" s="43"/>
      <c r="D37" s="43"/>
      <c r="E37" s="43"/>
      <c r="F37" s="68"/>
    </row>
    <row r="38" spans="1:6" ht="108" x14ac:dyDescent="0.2">
      <c r="A38" s="50">
        <v>12</v>
      </c>
      <c r="B38" s="44" t="s">
        <v>71</v>
      </c>
      <c r="C38" s="43" t="s">
        <v>10</v>
      </c>
      <c r="D38" s="43">
        <v>1</v>
      </c>
      <c r="E38" s="43"/>
      <c r="F38" s="68">
        <f>D38*E38</f>
        <v>0</v>
      </c>
    </row>
    <row r="39" spans="1:6" x14ac:dyDescent="0.2">
      <c r="A39" s="43"/>
      <c r="B39" s="44"/>
      <c r="C39" s="43"/>
      <c r="D39" s="43"/>
      <c r="E39" s="43"/>
      <c r="F39" s="68"/>
    </row>
    <row r="40" spans="1:6" x14ac:dyDescent="0.2">
      <c r="A40" s="43"/>
      <c r="B40" s="49" t="s">
        <v>23</v>
      </c>
      <c r="C40" s="33"/>
      <c r="D40" s="43"/>
      <c r="E40" s="43"/>
      <c r="F40" s="68"/>
    </row>
    <row r="41" spans="1:6" x14ac:dyDescent="0.2">
      <c r="A41" s="43"/>
      <c r="B41" s="44"/>
      <c r="C41" s="13"/>
      <c r="D41" s="43"/>
      <c r="E41" s="43"/>
      <c r="F41" s="68"/>
    </row>
    <row r="42" spans="1:6" ht="36" x14ac:dyDescent="0.2">
      <c r="A42" s="43"/>
      <c r="B42" s="44" t="s">
        <v>26</v>
      </c>
      <c r="C42" s="43" t="s">
        <v>24</v>
      </c>
      <c r="D42" s="43">
        <v>1</v>
      </c>
      <c r="E42" s="43"/>
      <c r="F42" s="68">
        <f>D42*E42</f>
        <v>0</v>
      </c>
    </row>
    <row r="43" spans="1:6" x14ac:dyDescent="0.2">
      <c r="A43" s="43"/>
      <c r="B43" s="44"/>
      <c r="C43" s="44"/>
      <c r="D43" s="43"/>
      <c r="E43" s="43"/>
      <c r="F43" s="68"/>
    </row>
    <row r="44" spans="1:6" ht="48" x14ac:dyDescent="0.2">
      <c r="A44" s="43"/>
      <c r="B44" s="44" t="s">
        <v>27</v>
      </c>
      <c r="C44" s="43" t="s">
        <v>25</v>
      </c>
      <c r="D44" s="43">
        <v>1</v>
      </c>
      <c r="E44" s="43"/>
      <c r="F44" s="68">
        <f>D44*E44</f>
        <v>0</v>
      </c>
    </row>
    <row r="45" spans="1:6" x14ac:dyDescent="0.2">
      <c r="A45" s="43"/>
      <c r="B45" s="44"/>
      <c r="C45" s="43"/>
      <c r="D45" s="43"/>
      <c r="E45" s="43"/>
      <c r="F45" s="68"/>
    </row>
    <row r="46" spans="1:6" ht="21.6" customHeight="1" x14ac:dyDescent="0.2">
      <c r="A46" s="43"/>
      <c r="B46" s="44" t="s">
        <v>28</v>
      </c>
      <c r="C46" s="45" t="s">
        <v>348</v>
      </c>
      <c r="D46" s="43">
        <v>1</v>
      </c>
      <c r="E46" s="43"/>
      <c r="F46" s="68">
        <f>D46*E46</f>
        <v>0</v>
      </c>
    </row>
    <row r="47" spans="1:6" x14ac:dyDescent="0.2">
      <c r="A47" s="43"/>
      <c r="B47" s="44"/>
      <c r="C47" s="43"/>
      <c r="D47" s="43"/>
      <c r="E47" s="43"/>
      <c r="F47" s="68"/>
    </row>
    <row r="48" spans="1:6" ht="144" x14ac:dyDescent="0.2">
      <c r="A48" s="43"/>
      <c r="B48" s="44" t="s">
        <v>29</v>
      </c>
      <c r="C48" s="43" t="s">
        <v>30</v>
      </c>
      <c r="D48" s="43">
        <v>1</v>
      </c>
      <c r="E48" s="43"/>
      <c r="F48" s="68">
        <f>D48*E48</f>
        <v>0</v>
      </c>
    </row>
    <row r="49" spans="1:6" x14ac:dyDescent="0.2">
      <c r="A49" s="43"/>
      <c r="B49" s="44"/>
      <c r="C49" s="43"/>
      <c r="D49" s="43"/>
      <c r="E49" s="43"/>
      <c r="F49" s="68"/>
    </row>
    <row r="50" spans="1:6" ht="36" x14ac:dyDescent="0.2">
      <c r="A50" s="43"/>
      <c r="B50" s="44" t="s">
        <v>72</v>
      </c>
      <c r="C50" s="43" t="s">
        <v>174</v>
      </c>
      <c r="D50" s="43">
        <v>1</v>
      </c>
      <c r="E50" s="43"/>
      <c r="F50" s="68">
        <f>D50*E50</f>
        <v>0</v>
      </c>
    </row>
    <row r="51" spans="1:6" x14ac:dyDescent="0.2">
      <c r="A51" s="43"/>
      <c r="B51" s="44"/>
      <c r="C51" s="43"/>
      <c r="D51" s="43"/>
      <c r="E51" s="43"/>
      <c r="F51" s="68"/>
    </row>
    <row r="52" spans="1:6" x14ac:dyDescent="0.2">
      <c r="A52" s="43"/>
      <c r="B52" s="49" t="s">
        <v>73</v>
      </c>
      <c r="C52" s="43"/>
      <c r="D52" s="43"/>
      <c r="E52" s="43"/>
      <c r="F52" s="68">
        <f>D52*E52</f>
        <v>0</v>
      </c>
    </row>
    <row r="53" spans="1:6" ht="24" x14ac:dyDescent="0.2">
      <c r="A53" s="43"/>
      <c r="B53" s="44" t="s">
        <v>33</v>
      </c>
      <c r="C53" s="178" t="s">
        <v>351</v>
      </c>
      <c r="D53" s="43">
        <v>5</v>
      </c>
      <c r="E53" s="43"/>
      <c r="F53" s="68">
        <f>D53*E53</f>
        <v>0</v>
      </c>
    </row>
    <row r="54" spans="1:6" x14ac:dyDescent="0.2">
      <c r="A54" s="43"/>
      <c r="B54" s="44" t="s">
        <v>385</v>
      </c>
      <c r="C54" s="178" t="s">
        <v>77</v>
      </c>
      <c r="D54" s="43">
        <v>5</v>
      </c>
      <c r="E54" s="43"/>
      <c r="F54" s="68">
        <f>D54*E54</f>
        <v>0</v>
      </c>
    </row>
    <row r="55" spans="1:6" x14ac:dyDescent="0.2">
      <c r="A55" s="43"/>
      <c r="B55" s="43"/>
      <c r="C55" s="43"/>
      <c r="D55" s="43"/>
      <c r="E55" s="43"/>
      <c r="F55" s="68"/>
    </row>
    <row r="56" spans="1:6" ht="156" x14ac:dyDescent="0.2">
      <c r="A56" s="43"/>
      <c r="B56" s="43" t="s">
        <v>252</v>
      </c>
      <c r="C56" s="43" t="s">
        <v>274</v>
      </c>
      <c r="D56" s="43">
        <v>5</v>
      </c>
      <c r="E56" s="43"/>
      <c r="F56" s="68">
        <f t="shared" ref="F56:F61" si="1">D56*E56</f>
        <v>0</v>
      </c>
    </row>
    <row r="57" spans="1:6" x14ac:dyDescent="0.2">
      <c r="A57" s="43"/>
      <c r="B57" s="43" t="s">
        <v>386</v>
      </c>
      <c r="C57" s="178" t="s">
        <v>86</v>
      </c>
      <c r="D57" s="13">
        <v>5</v>
      </c>
      <c r="E57" s="13"/>
      <c r="F57" s="68">
        <f t="shared" si="1"/>
        <v>0</v>
      </c>
    </row>
    <row r="58" spans="1:6" x14ac:dyDescent="0.2">
      <c r="A58" s="43"/>
      <c r="B58" s="43" t="s">
        <v>382</v>
      </c>
      <c r="C58" s="178" t="s">
        <v>87</v>
      </c>
      <c r="D58" s="13">
        <v>4</v>
      </c>
      <c r="E58" s="13"/>
      <c r="F58" s="68">
        <f t="shared" si="1"/>
        <v>0</v>
      </c>
    </row>
    <row r="59" spans="1:6" x14ac:dyDescent="0.2">
      <c r="A59" s="43"/>
      <c r="B59" s="43" t="s">
        <v>383</v>
      </c>
      <c r="C59" s="178" t="s">
        <v>88</v>
      </c>
      <c r="D59" s="13">
        <v>5</v>
      </c>
      <c r="E59" s="13"/>
      <c r="F59" s="68">
        <f t="shared" si="1"/>
        <v>0</v>
      </c>
    </row>
    <row r="60" spans="1:6" x14ac:dyDescent="0.2">
      <c r="A60" s="13"/>
      <c r="B60" s="13" t="s">
        <v>301</v>
      </c>
      <c r="C60" s="78" t="s">
        <v>301</v>
      </c>
      <c r="D60" s="13">
        <v>6</v>
      </c>
      <c r="E60" s="13"/>
      <c r="F60" s="68">
        <f t="shared" si="1"/>
        <v>0</v>
      </c>
    </row>
    <row r="61" spans="1:6" x14ac:dyDescent="0.2">
      <c r="A61" s="13"/>
      <c r="B61" s="13" t="s">
        <v>384</v>
      </c>
      <c r="C61" s="13" t="s">
        <v>276</v>
      </c>
      <c r="D61" s="13">
        <v>5</v>
      </c>
      <c r="E61" s="13"/>
      <c r="F61" s="68">
        <f t="shared" si="1"/>
        <v>0</v>
      </c>
    </row>
    <row r="62" spans="1:6" x14ac:dyDescent="0.2">
      <c r="A62" s="13"/>
      <c r="B62" s="13"/>
      <c r="C62" s="13"/>
      <c r="D62" s="13"/>
      <c r="E62" s="13"/>
      <c r="F62" s="68"/>
    </row>
    <row r="63" spans="1:6" x14ac:dyDescent="0.2">
      <c r="A63" s="13"/>
      <c r="B63" s="13" t="s">
        <v>75</v>
      </c>
      <c r="C63" s="76" t="s">
        <v>76</v>
      </c>
      <c r="D63" s="13">
        <v>2</v>
      </c>
      <c r="E63" s="13"/>
      <c r="F63" s="68">
        <f>D63*E63</f>
        <v>0</v>
      </c>
    </row>
    <row r="64" spans="1:6" x14ac:dyDescent="0.2">
      <c r="A64" s="13"/>
      <c r="B64" s="54"/>
      <c r="C64" s="76"/>
      <c r="D64" s="81"/>
      <c r="E64" s="60"/>
      <c r="F64" s="68"/>
    </row>
    <row r="65" spans="1:6" ht="24" x14ac:dyDescent="0.2">
      <c r="A65" s="13"/>
      <c r="B65" s="13" t="s">
        <v>144</v>
      </c>
      <c r="C65" s="82" t="s">
        <v>143</v>
      </c>
      <c r="D65" s="13">
        <v>1</v>
      </c>
      <c r="E65" s="13"/>
      <c r="F65" s="68">
        <f>D65*E65</f>
        <v>0</v>
      </c>
    </row>
    <row r="66" spans="1:6" x14ac:dyDescent="0.2">
      <c r="A66" s="13"/>
      <c r="B66" s="13"/>
      <c r="C66" s="77"/>
      <c r="D66" s="13"/>
      <c r="E66" s="13"/>
      <c r="F66" s="68"/>
    </row>
    <row r="67" spans="1:6" ht="36" x14ac:dyDescent="0.2">
      <c r="A67" s="13"/>
      <c r="B67" s="13" t="s">
        <v>142</v>
      </c>
      <c r="C67" s="17" t="s">
        <v>141</v>
      </c>
      <c r="D67" s="13">
        <v>1</v>
      </c>
      <c r="E67" s="13"/>
      <c r="F67" s="68">
        <f>D67*E67</f>
        <v>0</v>
      </c>
    </row>
    <row r="68" spans="1:6" x14ac:dyDescent="0.2">
      <c r="A68" s="13"/>
      <c r="B68" s="13"/>
      <c r="C68" s="77"/>
      <c r="D68" s="13"/>
      <c r="E68" s="13"/>
      <c r="F68" s="68"/>
    </row>
    <row r="69" spans="1:6" ht="24" x14ac:dyDescent="0.2">
      <c r="A69" s="13"/>
      <c r="B69" s="13" t="s">
        <v>171</v>
      </c>
      <c r="C69" s="17" t="s">
        <v>172</v>
      </c>
      <c r="D69" s="13">
        <v>1</v>
      </c>
      <c r="E69" s="13"/>
      <c r="F69" s="68">
        <f>D69*E69</f>
        <v>0</v>
      </c>
    </row>
    <row r="70" spans="1:6" x14ac:dyDescent="0.2">
      <c r="A70" s="13"/>
      <c r="B70" s="13"/>
      <c r="C70" s="216" t="s">
        <v>82</v>
      </c>
      <c r="D70" s="217"/>
      <c r="E70" s="83"/>
      <c r="F70" s="80">
        <f>SUM(F7:F69)</f>
        <v>0</v>
      </c>
    </row>
  </sheetData>
  <mergeCells count="5">
    <mergeCell ref="A3:C3"/>
    <mergeCell ref="B2:C2"/>
    <mergeCell ref="B4:C4"/>
    <mergeCell ref="D5:F5"/>
    <mergeCell ref="C70:D70"/>
  </mergeCells>
  <pageMargins left="0.70866141732283472" right="0.70866141732283472" top="0.74803149606299213" bottom="0.74803149606299213"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73"/>
  <sheetViews>
    <sheetView view="pageBreakPreview" zoomScaleNormal="140" zoomScaleSheetLayoutView="100" workbookViewId="0">
      <pane ySplit="3" topLeftCell="A28" activePane="bottomLeft" state="frozen"/>
      <selection activeCell="C17" sqref="C17:G17"/>
      <selection pane="bottomLeft" activeCell="C32" sqref="C32"/>
    </sheetView>
  </sheetViews>
  <sheetFormatPr defaultColWidth="8.85546875" defaultRowHeight="12" x14ac:dyDescent="0.2"/>
  <cols>
    <col min="1" max="1" width="4.42578125" style="1" customWidth="1"/>
    <col min="2" max="2" width="23.28515625" style="1" customWidth="1"/>
    <col min="3" max="3" width="39.5703125" style="1" customWidth="1"/>
    <col min="4" max="6" width="8.7109375" style="1" hidden="1" customWidth="1"/>
    <col min="7" max="7" width="8.7109375" style="1" customWidth="1"/>
    <col min="8" max="8" width="12.7109375" style="1" customWidth="1"/>
    <col min="9" max="9" width="16.28515625" style="1" customWidth="1"/>
    <col min="10" max="16384" width="8.85546875" style="1"/>
  </cols>
  <sheetData>
    <row r="2" spans="1:9" x14ac:dyDescent="0.25">
      <c r="A2" s="33"/>
      <c r="B2" s="212" t="s">
        <v>61</v>
      </c>
      <c r="C2" s="212"/>
      <c r="D2" s="33"/>
      <c r="E2" s="33"/>
      <c r="F2" s="33"/>
      <c r="G2" s="33"/>
      <c r="H2" s="33"/>
      <c r="I2" s="127" t="s">
        <v>116</v>
      </c>
    </row>
    <row r="3" spans="1:9" ht="63.6" customHeight="1" x14ac:dyDescent="0.2">
      <c r="A3" s="214" t="s">
        <v>60</v>
      </c>
      <c r="B3" s="214"/>
      <c r="C3" s="214"/>
      <c r="D3" s="34"/>
      <c r="E3" s="34"/>
      <c r="F3" s="34"/>
      <c r="G3" s="34"/>
      <c r="H3" s="34"/>
      <c r="I3" s="34"/>
    </row>
    <row r="4" spans="1:9" ht="58.15" customHeight="1" thickBot="1" x14ac:dyDescent="0.25">
      <c r="A4" s="34"/>
      <c r="B4" s="213" t="s">
        <v>83</v>
      </c>
      <c r="C4" s="213"/>
      <c r="D4" s="34"/>
      <c r="E4" s="34"/>
      <c r="F4" s="34"/>
      <c r="G4" s="34"/>
      <c r="H4" s="34"/>
      <c r="I4" s="34"/>
    </row>
    <row r="5" spans="1:9" ht="24.75" thickBot="1" x14ac:dyDescent="0.25">
      <c r="A5" s="35" t="s">
        <v>0</v>
      </c>
      <c r="B5" s="36" t="s">
        <v>1</v>
      </c>
      <c r="C5" s="37" t="s">
        <v>2</v>
      </c>
      <c r="D5" s="208" t="s">
        <v>6</v>
      </c>
      <c r="E5" s="209"/>
      <c r="F5" s="210"/>
      <c r="G5" s="209" t="s">
        <v>154</v>
      </c>
      <c r="H5" s="209"/>
      <c r="I5" s="210"/>
    </row>
    <row r="6" spans="1:9" ht="24" x14ac:dyDescent="0.2">
      <c r="A6" s="38"/>
      <c r="B6" s="39" t="s">
        <v>3</v>
      </c>
      <c r="C6" s="40"/>
      <c r="D6" s="41" t="s">
        <v>79</v>
      </c>
      <c r="E6" s="38" t="s">
        <v>80</v>
      </c>
      <c r="F6" s="42" t="s">
        <v>81</v>
      </c>
      <c r="G6" s="92" t="s">
        <v>79</v>
      </c>
      <c r="H6" s="38" t="s">
        <v>80</v>
      </c>
      <c r="I6" s="38" t="s">
        <v>81</v>
      </c>
    </row>
    <row r="7" spans="1:9" ht="60" x14ac:dyDescent="0.2">
      <c r="A7" s="43"/>
      <c r="B7" s="44" t="s">
        <v>7</v>
      </c>
      <c r="C7" s="158" t="s">
        <v>387</v>
      </c>
      <c r="D7" s="46">
        <v>1</v>
      </c>
      <c r="E7" s="43"/>
      <c r="F7" s="47">
        <f>D7*E7</f>
        <v>0</v>
      </c>
      <c r="G7" s="51">
        <v>1</v>
      </c>
      <c r="H7" s="43"/>
      <c r="I7" s="68">
        <f t="shared" ref="I7:I14" si="0">G7*H7</f>
        <v>0</v>
      </c>
    </row>
    <row r="8" spans="1:9" ht="34.9" customHeight="1" x14ac:dyDescent="0.2">
      <c r="A8" s="43"/>
      <c r="B8" s="44" t="s">
        <v>8</v>
      </c>
      <c r="C8" s="45" t="s">
        <v>230</v>
      </c>
      <c r="D8" s="46">
        <v>6</v>
      </c>
      <c r="E8" s="43"/>
      <c r="F8" s="47">
        <f>D8*E8</f>
        <v>0</v>
      </c>
      <c r="G8" s="51">
        <v>8</v>
      </c>
      <c r="H8" s="43"/>
      <c r="I8" s="68">
        <f t="shared" si="0"/>
        <v>0</v>
      </c>
    </row>
    <row r="9" spans="1:9" ht="48" x14ac:dyDescent="0.2">
      <c r="A9" s="43"/>
      <c r="B9" s="44" t="s">
        <v>4</v>
      </c>
      <c r="C9" s="45" t="s">
        <v>63</v>
      </c>
      <c r="D9" s="46">
        <v>1</v>
      </c>
      <c r="E9" s="43"/>
      <c r="F9" s="47">
        <f>D9*E9</f>
        <v>0</v>
      </c>
      <c r="G9" s="51">
        <v>1</v>
      </c>
      <c r="H9" s="43"/>
      <c r="I9" s="68">
        <f t="shared" si="0"/>
        <v>0</v>
      </c>
    </row>
    <row r="10" spans="1:9" ht="24" x14ac:dyDescent="0.2">
      <c r="A10" s="43"/>
      <c r="B10" s="200" t="s">
        <v>139</v>
      </c>
      <c r="C10" s="158" t="s">
        <v>305</v>
      </c>
      <c r="D10" s="46"/>
      <c r="E10" s="43"/>
      <c r="F10" s="47"/>
      <c r="G10" s="51"/>
      <c r="H10" s="43"/>
      <c r="I10" s="68"/>
    </row>
    <row r="11" spans="1:9" x14ac:dyDescent="0.2">
      <c r="A11" s="43"/>
      <c r="B11" s="200" t="s">
        <v>138</v>
      </c>
      <c r="C11" s="45"/>
      <c r="D11" s="46">
        <v>2</v>
      </c>
      <c r="E11" s="43"/>
      <c r="F11" s="47">
        <f>D11*E11</f>
        <v>0</v>
      </c>
      <c r="G11" s="51">
        <v>2</v>
      </c>
      <c r="H11" s="43"/>
      <c r="I11" s="68">
        <f t="shared" si="0"/>
        <v>0</v>
      </c>
    </row>
    <row r="12" spans="1:9" x14ac:dyDescent="0.2">
      <c r="A12" s="43"/>
      <c r="B12" s="200" t="s">
        <v>137</v>
      </c>
      <c r="C12" s="45"/>
      <c r="D12" s="46">
        <v>4</v>
      </c>
      <c r="E12" s="43"/>
      <c r="F12" s="47">
        <f>D12*E12</f>
        <v>0</v>
      </c>
      <c r="G12" s="51">
        <v>2</v>
      </c>
      <c r="H12" s="43"/>
      <c r="I12" s="68">
        <f t="shared" si="0"/>
        <v>0</v>
      </c>
    </row>
    <row r="13" spans="1:9" x14ac:dyDescent="0.2">
      <c r="A13" s="43"/>
      <c r="B13" s="200" t="s">
        <v>9</v>
      </c>
      <c r="C13" s="45"/>
      <c r="D13" s="46">
        <v>1</v>
      </c>
      <c r="E13" s="43"/>
      <c r="F13" s="47">
        <f>D13*E13</f>
        <v>0</v>
      </c>
      <c r="G13" s="51">
        <v>1</v>
      </c>
      <c r="H13" s="43"/>
      <c r="I13" s="68">
        <f t="shared" si="0"/>
        <v>0</v>
      </c>
    </row>
    <row r="14" spans="1:9" ht="24" x14ac:dyDescent="0.2">
      <c r="A14" s="43"/>
      <c r="B14" s="49" t="s">
        <v>5</v>
      </c>
      <c r="C14" s="48" t="s">
        <v>64</v>
      </c>
      <c r="D14" s="46">
        <v>1</v>
      </c>
      <c r="E14" s="43"/>
      <c r="F14" s="47">
        <f>D14*E14</f>
        <v>0</v>
      </c>
      <c r="G14" s="51">
        <v>1</v>
      </c>
      <c r="H14" s="43"/>
      <c r="I14" s="68">
        <f t="shared" si="0"/>
        <v>0</v>
      </c>
    </row>
    <row r="15" spans="1:9" x14ac:dyDescent="0.25">
      <c r="A15" s="43"/>
      <c r="B15" s="44"/>
      <c r="C15" s="45" t="s">
        <v>65</v>
      </c>
      <c r="D15" s="46"/>
      <c r="E15" s="43"/>
      <c r="F15" s="47"/>
      <c r="G15" s="51"/>
      <c r="H15" s="43"/>
      <c r="I15" s="68"/>
    </row>
    <row r="16" spans="1:9" x14ac:dyDescent="0.25">
      <c r="A16" s="43"/>
      <c r="B16" s="44"/>
      <c r="C16" s="45" t="s">
        <v>66</v>
      </c>
      <c r="D16" s="46"/>
      <c r="E16" s="43"/>
      <c r="F16" s="47"/>
      <c r="G16" s="51"/>
      <c r="H16" s="43"/>
      <c r="I16" s="68"/>
    </row>
    <row r="17" spans="1:9" ht="36" x14ac:dyDescent="0.2">
      <c r="A17" s="43"/>
      <c r="B17" s="49" t="s">
        <v>167</v>
      </c>
      <c r="C17" s="45" t="s">
        <v>67</v>
      </c>
      <c r="D17" s="46"/>
      <c r="E17" s="43"/>
      <c r="F17" s="47"/>
      <c r="G17" s="51"/>
      <c r="H17" s="43"/>
      <c r="I17" s="68"/>
    </row>
    <row r="18" spans="1:9" ht="156" x14ac:dyDescent="0.2">
      <c r="A18" s="43"/>
      <c r="B18" s="44"/>
      <c r="C18" s="45" t="s">
        <v>84</v>
      </c>
      <c r="D18" s="46"/>
      <c r="E18" s="43"/>
      <c r="F18" s="47"/>
      <c r="G18" s="51"/>
      <c r="H18" s="43"/>
      <c r="I18" s="68"/>
    </row>
    <row r="19" spans="1:9" x14ac:dyDescent="0.25">
      <c r="A19" s="43"/>
      <c r="B19" s="44"/>
      <c r="C19" s="45"/>
      <c r="D19" s="46"/>
      <c r="E19" s="43"/>
      <c r="F19" s="47"/>
      <c r="G19" s="51"/>
      <c r="H19" s="43"/>
      <c r="I19" s="68"/>
    </row>
    <row r="20" spans="1:9" ht="48" x14ac:dyDescent="0.2">
      <c r="A20" s="43">
        <v>1</v>
      </c>
      <c r="B20" s="44" t="s">
        <v>16</v>
      </c>
      <c r="C20" s="45" t="s">
        <v>17</v>
      </c>
      <c r="D20" s="46">
        <v>1</v>
      </c>
      <c r="E20" s="43"/>
      <c r="F20" s="47">
        <f>D20*E20</f>
        <v>0</v>
      </c>
      <c r="G20" s="51">
        <v>1</v>
      </c>
      <c r="H20" s="43"/>
      <c r="I20" s="68">
        <f>G20*H20</f>
        <v>0</v>
      </c>
    </row>
    <row r="21" spans="1:9" x14ac:dyDescent="0.25">
      <c r="A21" s="43"/>
      <c r="B21" s="44"/>
      <c r="C21" s="45"/>
      <c r="D21" s="46"/>
      <c r="E21" s="43"/>
      <c r="F21" s="47"/>
      <c r="G21" s="51"/>
      <c r="H21" s="43"/>
      <c r="I21" s="68"/>
    </row>
    <row r="22" spans="1:9" ht="36" x14ac:dyDescent="0.2">
      <c r="A22" s="50">
        <v>2</v>
      </c>
      <c r="B22" s="44" t="s">
        <v>18</v>
      </c>
      <c r="C22" s="45" t="s">
        <v>68</v>
      </c>
      <c r="D22" s="46">
        <v>1</v>
      </c>
      <c r="E22" s="43"/>
      <c r="F22" s="47">
        <f>D22*E22</f>
        <v>0</v>
      </c>
      <c r="G22" s="51">
        <v>1</v>
      </c>
      <c r="H22" s="43"/>
      <c r="I22" s="68">
        <f>G22*H22</f>
        <v>0</v>
      </c>
    </row>
    <row r="23" spans="1:9" x14ac:dyDescent="0.2">
      <c r="A23" s="50"/>
      <c r="B23" s="44"/>
      <c r="C23" s="45"/>
      <c r="D23" s="46"/>
      <c r="E23" s="43"/>
      <c r="F23" s="47"/>
      <c r="G23" s="51"/>
      <c r="H23" s="43"/>
      <c r="I23" s="68"/>
    </row>
    <row r="24" spans="1:9" ht="36" x14ac:dyDescent="0.2">
      <c r="A24" s="50">
        <v>3</v>
      </c>
      <c r="B24" s="44" t="s">
        <v>31</v>
      </c>
      <c r="C24" s="45" t="s">
        <v>32</v>
      </c>
      <c r="D24" s="46">
        <v>1</v>
      </c>
      <c r="E24" s="43"/>
      <c r="F24" s="47">
        <f>D24*E24</f>
        <v>0</v>
      </c>
      <c r="G24" s="51">
        <v>1</v>
      </c>
      <c r="H24" s="43"/>
      <c r="I24" s="68">
        <f>G24*H24</f>
        <v>0</v>
      </c>
    </row>
    <row r="25" spans="1:9" x14ac:dyDescent="0.2">
      <c r="A25" s="50"/>
      <c r="B25" s="44"/>
      <c r="C25" s="45"/>
      <c r="D25" s="46"/>
      <c r="E25" s="43"/>
      <c r="F25" s="47"/>
      <c r="G25" s="51"/>
      <c r="H25" s="43"/>
      <c r="I25" s="68"/>
    </row>
    <row r="26" spans="1:9" ht="36" x14ac:dyDescent="0.2">
      <c r="A26" s="50">
        <v>4</v>
      </c>
      <c r="B26" s="44" t="s">
        <v>19</v>
      </c>
      <c r="C26" s="45" t="s">
        <v>11</v>
      </c>
      <c r="D26" s="46">
        <v>1</v>
      </c>
      <c r="E26" s="43"/>
      <c r="F26" s="47">
        <f>D26*E26</f>
        <v>0</v>
      </c>
      <c r="G26" s="51">
        <v>1</v>
      </c>
      <c r="H26" s="43"/>
      <c r="I26" s="68">
        <f>G26*H26</f>
        <v>0</v>
      </c>
    </row>
    <row r="27" spans="1:9" x14ac:dyDescent="0.2">
      <c r="A27" s="50"/>
      <c r="B27" s="44"/>
      <c r="C27" s="45"/>
      <c r="D27" s="46"/>
      <c r="E27" s="43"/>
      <c r="F27" s="47"/>
      <c r="G27" s="51"/>
      <c r="H27" s="43"/>
      <c r="I27" s="68"/>
    </row>
    <row r="28" spans="1:9" ht="60" x14ac:dyDescent="0.2">
      <c r="A28" s="50">
        <v>5</v>
      </c>
      <c r="B28" s="44" t="s">
        <v>20</v>
      </c>
      <c r="C28" s="45" t="s">
        <v>373</v>
      </c>
      <c r="D28" s="46">
        <v>1</v>
      </c>
      <c r="E28" s="43"/>
      <c r="F28" s="47">
        <f>D28*E28</f>
        <v>0</v>
      </c>
      <c r="G28" s="51">
        <v>1</v>
      </c>
      <c r="H28" s="43"/>
      <c r="I28" s="68">
        <f>G28*H28</f>
        <v>0</v>
      </c>
    </row>
    <row r="29" spans="1:9" x14ac:dyDescent="0.2">
      <c r="A29" s="50"/>
      <c r="B29" s="44"/>
      <c r="C29" s="45"/>
      <c r="D29" s="46"/>
      <c r="E29" s="43"/>
      <c r="F29" s="47"/>
      <c r="G29" s="51"/>
      <c r="H29" s="43"/>
      <c r="I29" s="68"/>
    </row>
    <row r="30" spans="1:9" ht="24" x14ac:dyDescent="0.2">
      <c r="A30" s="50">
        <v>6</v>
      </c>
      <c r="B30" s="44" t="s">
        <v>21</v>
      </c>
      <c r="C30" s="45" t="s">
        <v>13</v>
      </c>
      <c r="D30" s="46">
        <v>1</v>
      </c>
      <c r="E30" s="43"/>
      <c r="F30" s="47">
        <f>D30*E30</f>
        <v>0</v>
      </c>
      <c r="G30" s="51">
        <v>1</v>
      </c>
      <c r="H30" s="43"/>
      <c r="I30" s="68">
        <f>G30*H30</f>
        <v>0</v>
      </c>
    </row>
    <row r="31" spans="1:9" x14ac:dyDescent="0.2">
      <c r="A31" s="50"/>
      <c r="B31" s="44"/>
      <c r="C31" s="45"/>
      <c r="D31" s="46"/>
      <c r="E31" s="43"/>
      <c r="F31" s="47"/>
      <c r="G31" s="51"/>
      <c r="H31" s="43"/>
      <c r="I31" s="68"/>
    </row>
    <row r="32" spans="1:9" ht="48" x14ac:dyDescent="0.2">
      <c r="A32" s="50">
        <v>8</v>
      </c>
      <c r="B32" s="44" t="s">
        <v>15</v>
      </c>
      <c r="C32" s="45" t="s">
        <v>368</v>
      </c>
      <c r="D32" s="46">
        <v>3</v>
      </c>
      <c r="E32" s="43"/>
      <c r="F32" s="47">
        <f>D32*E32</f>
        <v>0</v>
      </c>
      <c r="G32" s="51">
        <v>3</v>
      </c>
      <c r="H32" s="43"/>
      <c r="I32" s="68">
        <f>G32*H32</f>
        <v>0</v>
      </c>
    </row>
    <row r="33" spans="1:9" x14ac:dyDescent="0.2">
      <c r="A33" s="50"/>
      <c r="B33" s="44"/>
      <c r="C33" s="45"/>
      <c r="D33" s="46"/>
      <c r="E33" s="43"/>
      <c r="F33" s="47"/>
      <c r="G33" s="51"/>
      <c r="H33" s="43"/>
      <c r="I33" s="68"/>
    </row>
    <row r="34" spans="1:9" ht="72" x14ac:dyDescent="0.2">
      <c r="A34" s="50">
        <v>9</v>
      </c>
      <c r="B34" s="44" t="s">
        <v>15</v>
      </c>
      <c r="C34" s="45" t="s">
        <v>388</v>
      </c>
      <c r="D34" s="46">
        <v>2</v>
      </c>
      <c r="E34" s="43"/>
      <c r="F34" s="47">
        <f>D34*E34</f>
        <v>0</v>
      </c>
      <c r="G34" s="51">
        <v>2</v>
      </c>
      <c r="H34" s="43"/>
      <c r="I34" s="68">
        <f>G34*H34</f>
        <v>0</v>
      </c>
    </row>
    <row r="35" spans="1:9" x14ac:dyDescent="0.2">
      <c r="A35" s="50"/>
      <c r="B35" s="44"/>
      <c r="C35" s="45"/>
      <c r="D35" s="46"/>
      <c r="E35" s="43"/>
      <c r="F35" s="47"/>
      <c r="G35" s="51"/>
      <c r="H35" s="43"/>
      <c r="I35" s="68"/>
    </row>
    <row r="36" spans="1:9" ht="72" x14ac:dyDescent="0.2">
      <c r="A36" s="50">
        <v>11</v>
      </c>
      <c r="B36" s="44" t="s">
        <v>22</v>
      </c>
      <c r="C36" s="45" t="s">
        <v>14</v>
      </c>
      <c r="D36" s="46">
        <v>1</v>
      </c>
      <c r="E36" s="43"/>
      <c r="F36" s="47">
        <f>D36*E36</f>
        <v>0</v>
      </c>
      <c r="G36" s="51">
        <v>1</v>
      </c>
      <c r="H36" s="43"/>
      <c r="I36" s="68">
        <f>G36*H36</f>
        <v>0</v>
      </c>
    </row>
    <row r="37" spans="1:9" x14ac:dyDescent="0.2">
      <c r="A37" s="50"/>
      <c r="B37" s="44"/>
      <c r="C37" s="45"/>
      <c r="D37" s="46"/>
      <c r="E37" s="43"/>
      <c r="F37" s="47"/>
      <c r="G37" s="51"/>
      <c r="H37" s="43"/>
      <c r="I37" s="68"/>
    </row>
    <row r="38" spans="1:9" ht="108" x14ac:dyDescent="0.2">
      <c r="A38" s="50">
        <v>12</v>
      </c>
      <c r="B38" s="44" t="s">
        <v>71</v>
      </c>
      <c r="C38" s="45" t="s">
        <v>10</v>
      </c>
      <c r="D38" s="46">
        <v>1</v>
      </c>
      <c r="E38" s="43"/>
      <c r="F38" s="47">
        <f>D38*E38</f>
        <v>0</v>
      </c>
      <c r="G38" s="51">
        <v>1</v>
      </c>
      <c r="H38" s="43"/>
      <c r="I38" s="68">
        <f>G38*H38</f>
        <v>0</v>
      </c>
    </row>
    <row r="39" spans="1:9" x14ac:dyDescent="0.2">
      <c r="A39" s="43"/>
      <c r="B39" s="44"/>
      <c r="C39" s="45"/>
      <c r="D39" s="46"/>
      <c r="E39" s="43"/>
      <c r="F39" s="47"/>
      <c r="G39" s="51"/>
      <c r="H39" s="43"/>
      <c r="I39" s="68"/>
    </row>
    <row r="40" spans="1:9" x14ac:dyDescent="0.2">
      <c r="A40" s="43"/>
      <c r="B40" s="49" t="s">
        <v>23</v>
      </c>
      <c r="C40" s="33"/>
      <c r="D40" s="46"/>
      <c r="E40" s="43"/>
      <c r="F40" s="47"/>
      <c r="G40" s="51"/>
      <c r="H40" s="43"/>
      <c r="I40" s="68"/>
    </row>
    <row r="41" spans="1:9" x14ac:dyDescent="0.2">
      <c r="A41" s="43"/>
      <c r="B41" s="44"/>
      <c r="C41" s="14"/>
      <c r="D41" s="46"/>
      <c r="E41" s="43"/>
      <c r="F41" s="47"/>
      <c r="G41" s="51"/>
      <c r="H41" s="43"/>
      <c r="I41" s="68"/>
    </row>
    <row r="42" spans="1:9" ht="36" x14ac:dyDescent="0.2">
      <c r="A42" s="43"/>
      <c r="B42" s="44" t="s">
        <v>26</v>
      </c>
      <c r="C42" s="45" t="s">
        <v>24</v>
      </c>
      <c r="D42" s="46">
        <v>1</v>
      </c>
      <c r="E42" s="43"/>
      <c r="F42" s="47">
        <f>D42*E42</f>
        <v>0</v>
      </c>
      <c r="G42" s="51">
        <v>1</v>
      </c>
      <c r="H42" s="43"/>
      <c r="I42" s="68">
        <f>G42*H42</f>
        <v>0</v>
      </c>
    </row>
    <row r="43" spans="1:9" x14ac:dyDescent="0.2">
      <c r="A43" s="43"/>
      <c r="B43" s="44"/>
      <c r="C43" s="86"/>
      <c r="D43" s="46"/>
      <c r="E43" s="43"/>
      <c r="F43" s="47"/>
      <c r="G43" s="51"/>
      <c r="H43" s="43"/>
      <c r="I43" s="68"/>
    </row>
    <row r="44" spans="1:9" ht="48" x14ac:dyDescent="0.2">
      <c r="A44" s="43"/>
      <c r="B44" s="44" t="s">
        <v>27</v>
      </c>
      <c r="C44" s="45" t="s">
        <v>25</v>
      </c>
      <c r="D44" s="46">
        <v>1</v>
      </c>
      <c r="E44" s="43"/>
      <c r="F44" s="47">
        <f>D44*E44</f>
        <v>0</v>
      </c>
      <c r="G44" s="51">
        <v>1</v>
      </c>
      <c r="H44" s="43"/>
      <c r="I44" s="68">
        <f>G44*H44</f>
        <v>0</v>
      </c>
    </row>
    <row r="45" spans="1:9" x14ac:dyDescent="0.2">
      <c r="A45" s="43"/>
      <c r="B45" s="44"/>
      <c r="C45" s="45"/>
      <c r="D45" s="46"/>
      <c r="E45" s="43"/>
      <c r="F45" s="47"/>
      <c r="G45" s="51"/>
      <c r="H45" s="43"/>
      <c r="I45" s="68"/>
    </row>
    <row r="46" spans="1:9" ht="20.45" customHeight="1" x14ac:dyDescent="0.2">
      <c r="A46" s="43"/>
      <c r="B46" s="44" t="s">
        <v>28</v>
      </c>
      <c r="C46" s="45" t="s">
        <v>348</v>
      </c>
      <c r="D46" s="46">
        <v>1</v>
      </c>
      <c r="E46" s="43"/>
      <c r="F46" s="47">
        <f>D46*E46</f>
        <v>0</v>
      </c>
      <c r="G46" s="51">
        <v>1</v>
      </c>
      <c r="H46" s="43"/>
      <c r="I46" s="68">
        <f>G46*H46</f>
        <v>0</v>
      </c>
    </row>
    <row r="47" spans="1:9" x14ac:dyDescent="0.2">
      <c r="A47" s="43"/>
      <c r="B47" s="44"/>
      <c r="C47" s="45"/>
      <c r="D47" s="46"/>
      <c r="E47" s="43"/>
      <c r="F47" s="47"/>
      <c r="G47" s="51"/>
      <c r="H47" s="43"/>
      <c r="I47" s="68"/>
    </row>
    <row r="48" spans="1:9" ht="144" x14ac:dyDescent="0.2">
      <c r="A48" s="43"/>
      <c r="B48" s="44" t="s">
        <v>29</v>
      </c>
      <c r="C48" s="45" t="s">
        <v>30</v>
      </c>
      <c r="D48" s="46">
        <v>1</v>
      </c>
      <c r="E48" s="43"/>
      <c r="F48" s="47">
        <f>D48*E48</f>
        <v>0</v>
      </c>
      <c r="G48" s="51">
        <v>1</v>
      </c>
      <c r="H48" s="43"/>
      <c r="I48" s="68">
        <f>G48*H48</f>
        <v>0</v>
      </c>
    </row>
    <row r="49" spans="1:12" x14ac:dyDescent="0.2">
      <c r="A49" s="43"/>
      <c r="B49" s="44"/>
      <c r="C49" s="45"/>
      <c r="D49" s="46"/>
      <c r="E49" s="43"/>
      <c r="F49" s="47"/>
      <c r="G49" s="51"/>
      <c r="H49" s="43"/>
      <c r="I49" s="68"/>
    </row>
    <row r="50" spans="1:12" ht="36" x14ac:dyDescent="0.2">
      <c r="A50" s="43"/>
      <c r="B50" s="44" t="s">
        <v>72</v>
      </c>
      <c r="C50" s="45" t="s">
        <v>134</v>
      </c>
      <c r="D50" s="46">
        <v>1</v>
      </c>
      <c r="E50" s="43"/>
      <c r="F50" s="47">
        <f>D50*E50</f>
        <v>0</v>
      </c>
      <c r="G50" s="51">
        <v>1</v>
      </c>
      <c r="H50" s="43"/>
      <c r="I50" s="68">
        <f>G50*H50</f>
        <v>0</v>
      </c>
    </row>
    <row r="51" spans="1:12" x14ac:dyDescent="0.2">
      <c r="A51" s="43"/>
      <c r="B51" s="44"/>
      <c r="C51" s="45"/>
      <c r="D51" s="46"/>
      <c r="E51" s="43"/>
      <c r="F51" s="47"/>
      <c r="G51" s="51"/>
      <c r="H51" s="43"/>
      <c r="I51" s="68"/>
    </row>
    <row r="52" spans="1:12" x14ac:dyDescent="0.2">
      <c r="A52" s="43"/>
      <c r="B52" s="49" t="s">
        <v>73</v>
      </c>
      <c r="C52" s="45"/>
      <c r="D52" s="46"/>
      <c r="E52" s="43"/>
      <c r="F52" s="47">
        <f>D52*E52</f>
        <v>0</v>
      </c>
      <c r="G52" s="51"/>
      <c r="H52" s="43"/>
      <c r="I52" s="68"/>
    </row>
    <row r="53" spans="1:12" ht="24" x14ac:dyDescent="0.2">
      <c r="A53" s="43"/>
      <c r="B53" s="44" t="s">
        <v>33</v>
      </c>
      <c r="C53" s="45" t="s">
        <v>356</v>
      </c>
      <c r="D53" s="46">
        <v>3</v>
      </c>
      <c r="E53" s="43"/>
      <c r="F53" s="47">
        <f>D53*E53</f>
        <v>0</v>
      </c>
      <c r="G53" s="51">
        <f>6-2</f>
        <v>4</v>
      </c>
      <c r="H53" s="43"/>
      <c r="I53" s="68">
        <f>G53*H53</f>
        <v>0</v>
      </c>
    </row>
    <row r="54" spans="1:12" x14ac:dyDescent="0.2">
      <c r="A54" s="43"/>
      <c r="B54" s="44"/>
      <c r="C54" s="45" t="s">
        <v>77</v>
      </c>
      <c r="D54" s="46">
        <v>5</v>
      </c>
      <c r="E54" s="43"/>
      <c r="F54" s="47">
        <f>D54*E54</f>
        <v>0</v>
      </c>
      <c r="G54" s="51">
        <v>6</v>
      </c>
      <c r="H54" s="43"/>
      <c r="I54" s="68">
        <f>G54*H54</f>
        <v>0</v>
      </c>
    </row>
    <row r="55" spans="1:12" ht="156" x14ac:dyDescent="0.2">
      <c r="A55" s="43"/>
      <c r="B55" s="43"/>
      <c r="C55" s="45" t="s">
        <v>151</v>
      </c>
      <c r="D55" s="46">
        <v>5</v>
      </c>
      <c r="E55" s="43"/>
      <c r="F55" s="47">
        <f>D55*E55</f>
        <v>0</v>
      </c>
      <c r="G55" s="51">
        <v>4</v>
      </c>
      <c r="H55" s="43"/>
      <c r="I55" s="68">
        <f t="shared" ref="I55:I62" si="1">G55*H55</f>
        <v>0</v>
      </c>
    </row>
    <row r="56" spans="1:12" ht="24" x14ac:dyDescent="0.2">
      <c r="A56" s="43"/>
      <c r="B56" s="158" t="s">
        <v>166</v>
      </c>
      <c r="C56" s="158" t="s">
        <v>166</v>
      </c>
      <c r="D56" s="53"/>
      <c r="E56" s="13"/>
      <c r="F56" s="47"/>
      <c r="G56" s="51">
        <v>1</v>
      </c>
      <c r="H56" s="43"/>
      <c r="I56" s="68">
        <f t="shared" si="1"/>
        <v>0</v>
      </c>
    </row>
    <row r="57" spans="1:12" x14ac:dyDescent="0.2">
      <c r="A57" s="43"/>
      <c r="B57" s="43"/>
      <c r="C57" s="158" t="s">
        <v>86</v>
      </c>
      <c r="D57" s="53">
        <v>5</v>
      </c>
      <c r="E57" s="13"/>
      <c r="F57" s="47">
        <f t="shared" ref="F57:F62" si="2">D57*E57</f>
        <v>0</v>
      </c>
      <c r="G57" s="51">
        <v>6</v>
      </c>
      <c r="H57" s="43"/>
      <c r="I57" s="68">
        <f t="shared" si="1"/>
        <v>0</v>
      </c>
      <c r="L57" s="189"/>
    </row>
    <row r="58" spans="1:12" x14ac:dyDescent="0.2">
      <c r="A58" s="43"/>
      <c r="B58" s="43"/>
      <c r="C58" s="158" t="s">
        <v>87</v>
      </c>
      <c r="D58" s="53">
        <v>4</v>
      </c>
      <c r="E58" s="13"/>
      <c r="F58" s="47">
        <f t="shared" si="2"/>
        <v>0</v>
      </c>
      <c r="G58" s="51">
        <v>5</v>
      </c>
      <c r="H58" s="43"/>
      <c r="I58" s="68">
        <f t="shared" si="1"/>
        <v>0</v>
      </c>
    </row>
    <row r="59" spans="1:12" x14ac:dyDescent="0.2">
      <c r="A59" s="43"/>
      <c r="B59" s="43"/>
      <c r="C59" s="158" t="s">
        <v>277</v>
      </c>
      <c r="D59" s="53">
        <v>5</v>
      </c>
      <c r="E59" s="13"/>
      <c r="F59" s="47">
        <f t="shared" si="2"/>
        <v>0</v>
      </c>
      <c r="G59" s="51">
        <v>7</v>
      </c>
      <c r="H59" s="43"/>
      <c r="I59" s="68">
        <f t="shared" si="1"/>
        <v>0</v>
      </c>
    </row>
    <row r="60" spans="1:12" x14ac:dyDescent="0.2">
      <c r="A60" s="13"/>
      <c r="B60" s="13"/>
      <c r="C60" s="197" t="s">
        <v>300</v>
      </c>
      <c r="D60" s="53">
        <v>6</v>
      </c>
      <c r="E60" s="13"/>
      <c r="F60" s="47">
        <f t="shared" si="2"/>
        <v>0</v>
      </c>
      <c r="G60" s="51">
        <v>6</v>
      </c>
      <c r="H60" s="43"/>
      <c r="I60" s="68">
        <f t="shared" si="1"/>
        <v>0</v>
      </c>
    </row>
    <row r="61" spans="1:12" x14ac:dyDescent="0.2">
      <c r="A61" s="13"/>
      <c r="B61" s="13"/>
      <c r="C61" s="197" t="s">
        <v>301</v>
      </c>
      <c r="D61" s="53"/>
      <c r="E61" s="13"/>
      <c r="F61" s="47"/>
      <c r="G61" s="51">
        <v>1</v>
      </c>
      <c r="H61" s="43"/>
      <c r="I61" s="68">
        <f t="shared" si="1"/>
        <v>0</v>
      </c>
    </row>
    <row r="62" spans="1:12" x14ac:dyDescent="0.2">
      <c r="A62" s="13"/>
      <c r="B62" s="13"/>
      <c r="C62" s="197" t="s">
        <v>276</v>
      </c>
      <c r="D62" s="53">
        <v>3</v>
      </c>
      <c r="E62" s="13"/>
      <c r="F62" s="47">
        <f t="shared" si="2"/>
        <v>0</v>
      </c>
      <c r="G62" s="51">
        <v>5</v>
      </c>
      <c r="H62" s="43"/>
      <c r="I62" s="68">
        <f t="shared" si="1"/>
        <v>0</v>
      </c>
    </row>
    <row r="63" spans="1:12" x14ac:dyDescent="0.2">
      <c r="A63" s="13"/>
      <c r="B63" s="13"/>
      <c r="C63" s="197"/>
      <c r="D63" s="53"/>
      <c r="E63" s="13"/>
      <c r="F63" s="47"/>
      <c r="G63" s="51"/>
      <c r="H63" s="13"/>
      <c r="I63" s="68"/>
    </row>
    <row r="64" spans="1:12" x14ac:dyDescent="0.2">
      <c r="A64" s="13"/>
      <c r="B64" s="13" t="s">
        <v>75</v>
      </c>
      <c r="C64" s="78" t="s">
        <v>76</v>
      </c>
      <c r="D64" s="58">
        <v>2</v>
      </c>
      <c r="E64" s="13"/>
      <c r="F64" s="47">
        <f>D64*E64</f>
        <v>0</v>
      </c>
      <c r="G64" s="51">
        <v>2</v>
      </c>
      <c r="H64" s="13"/>
      <c r="I64" s="68">
        <f>G64*H64</f>
        <v>0</v>
      </c>
    </row>
    <row r="65" spans="1:9" x14ac:dyDescent="0.2">
      <c r="A65" s="13"/>
      <c r="B65" s="13"/>
      <c r="C65" s="16"/>
      <c r="D65" s="93"/>
      <c r="E65" s="58"/>
      <c r="F65" s="47"/>
      <c r="G65" s="51"/>
      <c r="H65" s="13"/>
      <c r="I65" s="71"/>
    </row>
    <row r="66" spans="1:9" ht="24" x14ac:dyDescent="0.2">
      <c r="A66" s="13"/>
      <c r="B66" s="13" t="s">
        <v>144</v>
      </c>
      <c r="C66" s="15" t="s">
        <v>143</v>
      </c>
      <c r="D66" s="13"/>
      <c r="E66" s="13"/>
      <c r="F66" s="33"/>
      <c r="G66" s="13"/>
      <c r="H66" s="13"/>
      <c r="I66" s="87"/>
    </row>
    <row r="67" spans="1:9" x14ac:dyDescent="0.2">
      <c r="A67" s="13"/>
      <c r="B67" s="13"/>
      <c r="C67" s="16"/>
      <c r="D67" s="13"/>
      <c r="E67" s="13"/>
      <c r="F67" s="13"/>
      <c r="G67" s="13">
        <v>1</v>
      </c>
      <c r="H67" s="13"/>
      <c r="I67" s="68">
        <f>G67*H67</f>
        <v>0</v>
      </c>
    </row>
    <row r="68" spans="1:9" ht="36" x14ac:dyDescent="0.2">
      <c r="A68" s="13"/>
      <c r="B68" s="13" t="s">
        <v>142</v>
      </c>
      <c r="C68" s="84" t="s">
        <v>141</v>
      </c>
      <c r="D68" s="13"/>
      <c r="E68" s="13"/>
      <c r="F68" s="13"/>
      <c r="G68" s="13"/>
      <c r="H68" s="13"/>
      <c r="I68" s="87"/>
    </row>
    <row r="69" spans="1:9" x14ac:dyDescent="0.2">
      <c r="A69" s="13"/>
      <c r="B69" s="13"/>
      <c r="C69" s="13"/>
      <c r="D69" s="13"/>
      <c r="E69" s="13"/>
      <c r="F69" s="13"/>
      <c r="G69" s="13">
        <v>1</v>
      </c>
      <c r="H69" s="13"/>
      <c r="I69" s="68">
        <f>G69*H69</f>
        <v>0</v>
      </c>
    </row>
    <row r="70" spans="1:9" ht="24" x14ac:dyDescent="0.2">
      <c r="A70" s="13"/>
      <c r="B70" s="13" t="s">
        <v>171</v>
      </c>
      <c r="C70" s="17" t="s">
        <v>172</v>
      </c>
      <c r="D70" s="13"/>
      <c r="E70" s="13"/>
      <c r="F70" s="13"/>
      <c r="G70" s="13"/>
      <c r="H70" s="13"/>
      <c r="I70" s="87"/>
    </row>
    <row r="71" spans="1:9" ht="12.75" thickBot="1" x14ac:dyDescent="0.25">
      <c r="A71" s="13"/>
      <c r="B71" s="13"/>
      <c r="C71" s="84"/>
      <c r="D71" s="94"/>
      <c r="E71" s="60"/>
      <c r="F71" s="81"/>
      <c r="G71" s="58">
        <v>1</v>
      </c>
      <c r="H71" s="14"/>
      <c r="I71" s="68">
        <f>G71*H71</f>
        <v>0</v>
      </c>
    </row>
    <row r="72" spans="1:9" ht="12.75" thickBot="1" x14ac:dyDescent="0.25">
      <c r="A72" s="13"/>
      <c r="B72" s="13"/>
      <c r="C72" s="95" t="s">
        <v>85</v>
      </c>
      <c r="D72" s="219" t="s">
        <v>82</v>
      </c>
      <c r="E72" s="220"/>
      <c r="F72" s="96">
        <f>SUM(F14:F69)</f>
        <v>0</v>
      </c>
      <c r="G72" s="97"/>
      <c r="H72" s="98"/>
      <c r="I72" s="99">
        <f>SUM(I7:I71)</f>
        <v>0</v>
      </c>
    </row>
    <row r="73" spans="1:9" x14ac:dyDescent="0.2">
      <c r="A73" s="33"/>
      <c r="B73" s="33"/>
      <c r="C73" s="33"/>
      <c r="D73" s="33"/>
      <c r="E73" s="33"/>
      <c r="F73" s="33"/>
      <c r="G73" s="33"/>
      <c r="H73" s="33"/>
      <c r="I73" s="33"/>
    </row>
  </sheetData>
  <sheetProtection selectLockedCells="1"/>
  <mergeCells count="6">
    <mergeCell ref="D72:E72"/>
    <mergeCell ref="G5:I5"/>
    <mergeCell ref="A3:C3"/>
    <mergeCell ref="B2:C2"/>
    <mergeCell ref="B4:C4"/>
    <mergeCell ref="D5:F5"/>
  </mergeCells>
  <pageMargins left="0.70866141732283472" right="0.70866141732283472" top="0.74803149606299213" bottom="0.74803149606299213" header="0.31496062992125984" footer="0.31496062992125984"/>
  <pageSetup paperSize="9" scale="8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5"/>
  <sheetViews>
    <sheetView view="pageBreakPreview" zoomScaleNormal="140" zoomScaleSheetLayoutView="100" workbookViewId="0">
      <pane ySplit="3" topLeftCell="A25" activePane="bottomLeft" state="frozen"/>
      <selection activeCell="C17" sqref="C17:G17"/>
      <selection pane="bottomLeft" activeCell="C34" sqref="C34"/>
    </sheetView>
  </sheetViews>
  <sheetFormatPr defaultColWidth="8.85546875" defaultRowHeight="12" x14ac:dyDescent="0.2"/>
  <cols>
    <col min="1" max="1" width="4.42578125" style="1" customWidth="1"/>
    <col min="2" max="2" width="18.5703125" style="1" customWidth="1"/>
    <col min="3" max="3" width="39.5703125" style="1" customWidth="1"/>
    <col min="4" max="4" width="8.7109375" style="1" customWidth="1"/>
    <col min="5" max="5" width="11.28515625" style="1" customWidth="1"/>
    <col min="6" max="6" width="21.28515625" style="1" customWidth="1"/>
    <col min="7" max="16384" width="8.85546875" style="1"/>
  </cols>
  <sheetData>
    <row r="2" spans="1:6" x14ac:dyDescent="0.25">
      <c r="A2" s="33"/>
      <c r="B2" s="212" t="s">
        <v>61</v>
      </c>
      <c r="C2" s="212"/>
      <c r="D2" s="33"/>
      <c r="E2" s="33"/>
      <c r="F2" s="127" t="s">
        <v>117</v>
      </c>
    </row>
    <row r="3" spans="1:6" ht="63.6" customHeight="1" x14ac:dyDescent="0.2">
      <c r="A3" s="215" t="s">
        <v>60</v>
      </c>
      <c r="B3" s="215"/>
      <c r="C3" s="215"/>
      <c r="D3" s="34"/>
      <c r="E3" s="34"/>
      <c r="F3" s="34"/>
    </row>
    <row r="4" spans="1:6" ht="54.6" customHeight="1" thickBot="1" x14ac:dyDescent="0.25">
      <c r="A4" s="34"/>
      <c r="B4" s="213" t="s">
        <v>83</v>
      </c>
      <c r="C4" s="213"/>
      <c r="D4" s="34"/>
      <c r="E4" s="34"/>
      <c r="F4" s="34"/>
    </row>
    <row r="5" spans="1:6" ht="24.6" customHeight="1" thickBot="1" x14ac:dyDescent="0.25">
      <c r="A5" s="35" t="s">
        <v>0</v>
      </c>
      <c r="B5" s="36" t="s">
        <v>1</v>
      </c>
      <c r="C5" s="37" t="s">
        <v>2</v>
      </c>
      <c r="D5" s="209" t="s">
        <v>155</v>
      </c>
      <c r="E5" s="209"/>
      <c r="F5" s="210"/>
    </row>
    <row r="6" spans="1:6" ht="24" x14ac:dyDescent="0.2">
      <c r="A6" s="38"/>
      <c r="B6" s="39" t="s">
        <v>3</v>
      </c>
      <c r="C6" s="40"/>
      <c r="D6" s="92" t="s">
        <v>79</v>
      </c>
      <c r="E6" s="38" t="s">
        <v>80</v>
      </c>
      <c r="F6" s="38" t="s">
        <v>81</v>
      </c>
    </row>
    <row r="7" spans="1:6" ht="60" x14ac:dyDescent="0.2">
      <c r="A7" s="43"/>
      <c r="B7" s="44" t="s">
        <v>7</v>
      </c>
      <c r="C7" s="45" t="s">
        <v>140</v>
      </c>
      <c r="D7" s="51">
        <v>1</v>
      </c>
      <c r="E7" s="43"/>
      <c r="F7" s="68">
        <f t="shared" ref="F7:F14" si="0">D7*E7</f>
        <v>0</v>
      </c>
    </row>
    <row r="8" spans="1:6" ht="33.6" customHeight="1" x14ac:dyDescent="0.2">
      <c r="A8" s="43"/>
      <c r="B8" s="44" t="s">
        <v>8</v>
      </c>
      <c r="C8" s="45" t="s">
        <v>173</v>
      </c>
      <c r="D8" s="51">
        <v>8</v>
      </c>
      <c r="E8" s="43"/>
      <c r="F8" s="68">
        <f t="shared" si="0"/>
        <v>0</v>
      </c>
    </row>
    <row r="9" spans="1:6" ht="48" x14ac:dyDescent="0.2">
      <c r="A9" s="43"/>
      <c r="B9" s="44" t="s">
        <v>4</v>
      </c>
      <c r="C9" s="45" t="s">
        <v>63</v>
      </c>
      <c r="D9" s="51">
        <v>1</v>
      </c>
      <c r="E9" s="43"/>
      <c r="F9" s="68">
        <f t="shared" si="0"/>
        <v>0</v>
      </c>
    </row>
    <row r="10" spans="1:6" ht="24" x14ac:dyDescent="0.2">
      <c r="A10" s="43"/>
      <c r="B10" s="44" t="s">
        <v>139</v>
      </c>
      <c r="C10" s="158" t="s">
        <v>307</v>
      </c>
      <c r="D10" s="51"/>
      <c r="E10" s="43"/>
      <c r="F10" s="68"/>
    </row>
    <row r="11" spans="1:6" x14ac:dyDescent="0.2">
      <c r="A11" s="43"/>
      <c r="B11" s="44" t="s">
        <v>138</v>
      </c>
      <c r="C11" s="186"/>
      <c r="D11" s="51">
        <v>2</v>
      </c>
      <c r="E11" s="43"/>
      <c r="F11" s="68">
        <f t="shared" si="0"/>
        <v>0</v>
      </c>
    </row>
    <row r="12" spans="1:6" x14ac:dyDescent="0.2">
      <c r="A12" s="43"/>
      <c r="B12" s="44" t="s">
        <v>137</v>
      </c>
      <c r="C12" s="186"/>
      <c r="D12" s="51">
        <v>2</v>
      </c>
      <c r="E12" s="43"/>
      <c r="F12" s="68">
        <f t="shared" si="0"/>
        <v>0</v>
      </c>
    </row>
    <row r="13" spans="1:6" x14ac:dyDescent="0.2">
      <c r="A13" s="43"/>
      <c r="B13" s="44" t="s">
        <v>9</v>
      </c>
      <c r="C13" s="186"/>
      <c r="D13" s="51">
        <v>1</v>
      </c>
      <c r="E13" s="43"/>
      <c r="F13" s="68">
        <f t="shared" si="0"/>
        <v>0</v>
      </c>
    </row>
    <row r="14" spans="1:6" ht="24" x14ac:dyDescent="0.2">
      <c r="A14" s="43"/>
      <c r="B14" s="49" t="s">
        <v>5</v>
      </c>
      <c r="C14" s="48" t="s">
        <v>64</v>
      </c>
      <c r="D14" s="51">
        <v>1</v>
      </c>
      <c r="E14" s="43"/>
      <c r="F14" s="68">
        <f t="shared" si="0"/>
        <v>0</v>
      </c>
    </row>
    <row r="15" spans="1:6" x14ac:dyDescent="0.25">
      <c r="A15" s="43"/>
      <c r="B15" s="44"/>
      <c r="C15" s="45" t="s">
        <v>65</v>
      </c>
      <c r="D15" s="51"/>
      <c r="E15" s="43"/>
      <c r="F15" s="68"/>
    </row>
    <row r="16" spans="1:6" x14ac:dyDescent="0.25">
      <c r="A16" s="43"/>
      <c r="B16" s="44"/>
      <c r="C16" s="45" t="s">
        <v>66</v>
      </c>
      <c r="D16" s="51"/>
      <c r="E16" s="43"/>
      <c r="F16" s="68"/>
    </row>
    <row r="17" spans="1:6" ht="36" x14ac:dyDescent="0.2">
      <c r="A17" s="43"/>
      <c r="B17" s="49" t="s">
        <v>167</v>
      </c>
      <c r="C17" s="45" t="s">
        <v>67</v>
      </c>
      <c r="D17" s="51"/>
      <c r="E17" s="43"/>
      <c r="F17" s="68"/>
    </row>
    <row r="18" spans="1:6" ht="156" x14ac:dyDescent="0.2">
      <c r="A18" s="43"/>
      <c r="B18" s="44"/>
      <c r="C18" s="45" t="s">
        <v>84</v>
      </c>
      <c r="D18" s="51"/>
      <c r="E18" s="43"/>
      <c r="F18" s="68"/>
    </row>
    <row r="19" spans="1:6" x14ac:dyDescent="0.25">
      <c r="A19" s="43"/>
      <c r="B19" s="44"/>
      <c r="C19" s="45"/>
      <c r="D19" s="51"/>
      <c r="E19" s="43"/>
      <c r="F19" s="68"/>
    </row>
    <row r="20" spans="1:6" ht="48" x14ac:dyDescent="0.2">
      <c r="A20" s="43">
        <v>1</v>
      </c>
      <c r="B20" s="44" t="s">
        <v>16</v>
      </c>
      <c r="C20" s="45" t="s">
        <v>17</v>
      </c>
      <c r="D20" s="51">
        <v>1</v>
      </c>
      <c r="E20" s="43"/>
      <c r="F20" s="68">
        <f>D20*E20</f>
        <v>0</v>
      </c>
    </row>
    <row r="21" spans="1:6" x14ac:dyDescent="0.25">
      <c r="A21" s="43"/>
      <c r="B21" s="44"/>
      <c r="C21" s="45"/>
      <c r="D21" s="51"/>
      <c r="E21" s="43"/>
      <c r="F21" s="68"/>
    </row>
    <row r="22" spans="1:6" ht="36" x14ac:dyDescent="0.2">
      <c r="A22" s="50">
        <v>2</v>
      </c>
      <c r="B22" s="44" t="s">
        <v>18</v>
      </c>
      <c r="C22" s="45" t="s">
        <v>68</v>
      </c>
      <c r="D22" s="51">
        <v>1</v>
      </c>
      <c r="E22" s="43"/>
      <c r="F22" s="68">
        <f>D22*E22</f>
        <v>0</v>
      </c>
    </row>
    <row r="23" spans="1:6" x14ac:dyDescent="0.2">
      <c r="A23" s="50"/>
      <c r="B23" s="44"/>
      <c r="C23" s="45"/>
      <c r="D23" s="51"/>
      <c r="E23" s="43"/>
      <c r="F23" s="68"/>
    </row>
    <row r="24" spans="1:6" ht="36" x14ac:dyDescent="0.2">
      <c r="A24" s="50">
        <v>3</v>
      </c>
      <c r="B24" s="44" t="s">
        <v>31</v>
      </c>
      <c r="C24" s="45" t="s">
        <v>32</v>
      </c>
      <c r="D24" s="51">
        <v>1</v>
      </c>
      <c r="E24" s="43"/>
      <c r="F24" s="68">
        <f>D24*E24</f>
        <v>0</v>
      </c>
    </row>
    <row r="25" spans="1:6" x14ac:dyDescent="0.2">
      <c r="A25" s="50"/>
      <c r="B25" s="44"/>
      <c r="C25" s="45"/>
      <c r="D25" s="51"/>
      <c r="E25" s="43"/>
      <c r="F25" s="68">
        <f>D25*E25</f>
        <v>0</v>
      </c>
    </row>
    <row r="26" spans="1:6" ht="36" x14ac:dyDescent="0.2">
      <c r="A26" s="50">
        <v>4</v>
      </c>
      <c r="B26" s="44" t="s">
        <v>19</v>
      </c>
      <c r="C26" s="45" t="s">
        <v>11</v>
      </c>
      <c r="D26" s="51">
        <v>1</v>
      </c>
      <c r="E26" s="43"/>
      <c r="F26" s="68">
        <f>D26*E26</f>
        <v>0</v>
      </c>
    </row>
    <row r="27" spans="1:6" x14ac:dyDescent="0.2">
      <c r="A27" s="50"/>
      <c r="B27" s="44"/>
      <c r="C27" s="45"/>
      <c r="D27" s="51"/>
      <c r="E27" s="43"/>
      <c r="F27" s="68"/>
    </row>
    <row r="28" spans="1:6" ht="60" x14ac:dyDescent="0.2">
      <c r="A28" s="50">
        <v>5</v>
      </c>
      <c r="B28" s="44" t="s">
        <v>20</v>
      </c>
      <c r="C28" s="45" t="s">
        <v>373</v>
      </c>
      <c r="D28" s="51">
        <v>1</v>
      </c>
      <c r="E28" s="43"/>
      <c r="F28" s="68">
        <f>D28*E28</f>
        <v>0</v>
      </c>
    </row>
    <row r="29" spans="1:6" x14ac:dyDescent="0.2">
      <c r="A29" s="50"/>
      <c r="B29" s="44"/>
      <c r="C29" s="45"/>
      <c r="D29" s="51"/>
      <c r="E29" s="43"/>
      <c r="F29" s="68"/>
    </row>
    <row r="30" spans="1:6" ht="24" x14ac:dyDescent="0.2">
      <c r="A30" s="50">
        <v>6</v>
      </c>
      <c r="B30" s="44" t="s">
        <v>21</v>
      </c>
      <c r="C30" s="45" t="s">
        <v>13</v>
      </c>
      <c r="D30" s="51">
        <v>1</v>
      </c>
      <c r="E30" s="43"/>
      <c r="F30" s="68">
        <f>D30*E30</f>
        <v>0</v>
      </c>
    </row>
    <row r="31" spans="1:6" x14ac:dyDescent="0.2">
      <c r="A31" s="50"/>
      <c r="B31" s="44"/>
      <c r="C31" s="45"/>
      <c r="D31" s="51"/>
      <c r="E31" s="43"/>
      <c r="F31" s="68"/>
    </row>
    <row r="32" spans="1:6" ht="48" x14ac:dyDescent="0.2">
      <c r="A32" s="50">
        <v>8</v>
      </c>
      <c r="B32" s="44" t="s">
        <v>15</v>
      </c>
      <c r="C32" s="45" t="s">
        <v>389</v>
      </c>
      <c r="D32" s="51">
        <v>3</v>
      </c>
      <c r="E32" s="43"/>
      <c r="F32" s="68">
        <f>D32*E32</f>
        <v>0</v>
      </c>
    </row>
    <row r="33" spans="1:6" x14ac:dyDescent="0.2">
      <c r="A33" s="50"/>
      <c r="B33" s="44"/>
      <c r="C33" s="45"/>
      <c r="D33" s="51"/>
      <c r="E33" s="43"/>
      <c r="F33" s="68"/>
    </row>
    <row r="34" spans="1:6" ht="72" x14ac:dyDescent="0.2">
      <c r="A34" s="50">
        <v>9</v>
      </c>
      <c r="B34" s="44" t="s">
        <v>15</v>
      </c>
      <c r="C34" s="45" t="s">
        <v>388</v>
      </c>
      <c r="D34" s="51">
        <v>2</v>
      </c>
      <c r="E34" s="43"/>
      <c r="F34" s="68">
        <f>D34*E34</f>
        <v>0</v>
      </c>
    </row>
    <row r="35" spans="1:6" x14ac:dyDescent="0.2">
      <c r="A35" s="50"/>
      <c r="B35" s="44"/>
      <c r="C35" s="45"/>
      <c r="D35" s="51"/>
      <c r="E35" s="43"/>
      <c r="F35" s="68"/>
    </row>
    <row r="36" spans="1:6" ht="72" x14ac:dyDescent="0.2">
      <c r="A36" s="50">
        <v>11</v>
      </c>
      <c r="B36" s="44" t="s">
        <v>22</v>
      </c>
      <c r="C36" s="45" t="s">
        <v>14</v>
      </c>
      <c r="D36" s="51">
        <v>1</v>
      </c>
      <c r="E36" s="43"/>
      <c r="F36" s="68">
        <f>D36*E36</f>
        <v>0</v>
      </c>
    </row>
    <row r="37" spans="1:6" x14ac:dyDescent="0.2">
      <c r="A37" s="50"/>
      <c r="B37" s="44"/>
      <c r="C37" s="45"/>
      <c r="D37" s="51"/>
      <c r="E37" s="43"/>
      <c r="F37" s="68"/>
    </row>
    <row r="38" spans="1:6" ht="108" x14ac:dyDescent="0.2">
      <c r="A38" s="50">
        <v>12</v>
      </c>
      <c r="B38" s="44" t="s">
        <v>71</v>
      </c>
      <c r="C38" s="45" t="s">
        <v>10</v>
      </c>
      <c r="D38" s="51">
        <v>1</v>
      </c>
      <c r="E38" s="43"/>
      <c r="F38" s="68">
        <f>D38*E38</f>
        <v>0</v>
      </c>
    </row>
    <row r="39" spans="1:6" x14ac:dyDescent="0.2">
      <c r="A39" s="43"/>
      <c r="B39" s="44"/>
      <c r="C39" s="45"/>
      <c r="D39" s="51"/>
      <c r="E39" s="43"/>
      <c r="F39" s="68"/>
    </row>
    <row r="40" spans="1:6" x14ac:dyDescent="0.2">
      <c r="A40" s="43"/>
      <c r="B40" s="49" t="s">
        <v>23</v>
      </c>
      <c r="C40" s="33"/>
      <c r="D40" s="51"/>
      <c r="E40" s="43"/>
      <c r="F40" s="68"/>
    </row>
    <row r="41" spans="1:6" x14ac:dyDescent="0.2">
      <c r="A41" s="43"/>
      <c r="B41" s="44"/>
      <c r="C41" s="14"/>
      <c r="D41" s="51"/>
      <c r="E41" s="43"/>
      <c r="F41" s="68"/>
    </row>
    <row r="42" spans="1:6" ht="36" x14ac:dyDescent="0.2">
      <c r="A42" s="43"/>
      <c r="B42" s="44" t="s">
        <v>26</v>
      </c>
      <c r="C42" s="45" t="s">
        <v>24</v>
      </c>
      <c r="D42" s="51">
        <v>1</v>
      </c>
      <c r="E42" s="43"/>
      <c r="F42" s="68">
        <f>D42*E42</f>
        <v>0</v>
      </c>
    </row>
    <row r="43" spans="1:6" x14ac:dyDescent="0.2">
      <c r="A43" s="43"/>
      <c r="B43" s="44"/>
      <c r="C43" s="86"/>
      <c r="D43" s="51"/>
      <c r="E43" s="43"/>
      <c r="F43" s="68"/>
    </row>
    <row r="44" spans="1:6" ht="48" x14ac:dyDescent="0.2">
      <c r="A44" s="43"/>
      <c r="B44" s="44" t="s">
        <v>27</v>
      </c>
      <c r="C44" s="45" t="s">
        <v>25</v>
      </c>
      <c r="D44" s="51">
        <v>1</v>
      </c>
      <c r="E44" s="43"/>
      <c r="F44" s="68">
        <f>D44*E44</f>
        <v>0</v>
      </c>
    </row>
    <row r="45" spans="1:6" x14ac:dyDescent="0.2">
      <c r="A45" s="43"/>
      <c r="B45" s="44"/>
      <c r="C45" s="45"/>
      <c r="D45" s="51"/>
      <c r="E45" s="43"/>
      <c r="F45" s="68"/>
    </row>
    <row r="46" spans="1:6" ht="25.9" customHeight="1" x14ac:dyDescent="0.2">
      <c r="A46" s="43"/>
      <c r="B46" s="44" t="s">
        <v>28</v>
      </c>
      <c r="C46" s="45" t="s">
        <v>348</v>
      </c>
      <c r="D46" s="51">
        <v>1</v>
      </c>
      <c r="E46" s="43"/>
      <c r="F46" s="68">
        <f>D46*E46</f>
        <v>0</v>
      </c>
    </row>
    <row r="47" spans="1:6" x14ac:dyDescent="0.2">
      <c r="A47" s="43"/>
      <c r="B47" s="44"/>
      <c r="C47" s="45"/>
      <c r="D47" s="51"/>
      <c r="E47" s="43"/>
      <c r="F47" s="68"/>
    </row>
    <row r="48" spans="1:6" ht="144" x14ac:dyDescent="0.2">
      <c r="A48" s="43"/>
      <c r="B48" s="44" t="s">
        <v>29</v>
      </c>
      <c r="C48" s="45" t="s">
        <v>30</v>
      </c>
      <c r="D48" s="51">
        <v>1</v>
      </c>
      <c r="E48" s="43"/>
      <c r="F48" s="68">
        <f>D48*E48</f>
        <v>0</v>
      </c>
    </row>
    <row r="49" spans="1:6" x14ac:dyDescent="0.2">
      <c r="A49" s="43"/>
      <c r="B49" s="44"/>
      <c r="C49" s="45"/>
      <c r="D49" s="51"/>
      <c r="E49" s="43"/>
      <c r="F49" s="68"/>
    </row>
    <row r="50" spans="1:6" ht="36" x14ac:dyDescent="0.2">
      <c r="A50" s="43"/>
      <c r="B50" s="44" t="s">
        <v>72</v>
      </c>
      <c r="C50" s="45" t="s">
        <v>134</v>
      </c>
      <c r="D50" s="51">
        <v>1</v>
      </c>
      <c r="E50" s="43"/>
      <c r="F50" s="68">
        <f>D50*E50</f>
        <v>0</v>
      </c>
    </row>
    <row r="51" spans="1:6" x14ac:dyDescent="0.2">
      <c r="A51" s="43"/>
      <c r="B51" s="44"/>
      <c r="C51" s="45"/>
      <c r="D51" s="51"/>
      <c r="E51" s="43"/>
      <c r="F51" s="68"/>
    </row>
    <row r="52" spans="1:6" x14ac:dyDescent="0.2">
      <c r="A52" s="43"/>
      <c r="B52" s="49" t="s">
        <v>73</v>
      </c>
      <c r="C52" s="45"/>
      <c r="D52" s="51"/>
      <c r="E52" s="43"/>
      <c r="F52" s="68"/>
    </row>
    <row r="53" spans="1:6" ht="24" x14ac:dyDescent="0.2">
      <c r="A53" s="43"/>
      <c r="B53" s="44" t="s">
        <v>33</v>
      </c>
      <c r="C53" s="45" t="s">
        <v>353</v>
      </c>
      <c r="D53" s="51">
        <f xml:space="preserve"> 6-2</f>
        <v>4</v>
      </c>
      <c r="E53" s="43"/>
      <c r="F53" s="68">
        <f>D53*E53</f>
        <v>0</v>
      </c>
    </row>
    <row r="54" spans="1:6" x14ac:dyDescent="0.2">
      <c r="A54" s="43"/>
      <c r="B54" s="44"/>
      <c r="C54" s="45" t="s">
        <v>77</v>
      </c>
      <c r="D54" s="51">
        <v>6</v>
      </c>
      <c r="E54" s="43"/>
      <c r="F54" s="68">
        <f>D54*E54</f>
        <v>0</v>
      </c>
    </row>
    <row r="55" spans="1:6" x14ac:dyDescent="0.2">
      <c r="A55" s="43"/>
      <c r="B55" s="43"/>
      <c r="C55" s="45"/>
      <c r="D55" s="51"/>
      <c r="E55" s="43"/>
      <c r="F55" s="68"/>
    </row>
    <row r="56" spans="1:6" ht="156" x14ac:dyDescent="0.2">
      <c r="A56" s="43"/>
      <c r="B56" s="43"/>
      <c r="C56" s="45" t="s">
        <v>151</v>
      </c>
      <c r="D56" s="51">
        <v>4</v>
      </c>
      <c r="E56" s="43"/>
      <c r="F56" s="68">
        <f t="shared" ref="F56:F63" si="1">D56*E56</f>
        <v>0</v>
      </c>
    </row>
    <row r="57" spans="1:6" x14ac:dyDescent="0.2">
      <c r="A57" s="43"/>
      <c r="B57" s="43"/>
      <c r="C57" s="45" t="s">
        <v>166</v>
      </c>
      <c r="D57" s="51">
        <v>1</v>
      </c>
      <c r="E57" s="43"/>
      <c r="F57" s="68">
        <f t="shared" si="1"/>
        <v>0</v>
      </c>
    </row>
    <row r="58" spans="1:6" x14ac:dyDescent="0.2">
      <c r="A58" s="43"/>
      <c r="B58" s="43"/>
      <c r="C58" s="45" t="s">
        <v>133</v>
      </c>
      <c r="D58" s="51">
        <v>6</v>
      </c>
      <c r="E58" s="43"/>
      <c r="F58" s="68">
        <f t="shared" si="1"/>
        <v>0</v>
      </c>
    </row>
    <row r="59" spans="1:6" x14ac:dyDescent="0.2">
      <c r="A59" s="43"/>
      <c r="B59" s="43"/>
      <c r="C59" s="45" t="s">
        <v>132</v>
      </c>
      <c r="D59" s="51">
        <v>5</v>
      </c>
      <c r="E59" s="43"/>
      <c r="F59" s="68">
        <f t="shared" si="1"/>
        <v>0</v>
      </c>
    </row>
    <row r="60" spans="1:6" x14ac:dyDescent="0.2">
      <c r="A60" s="43"/>
      <c r="B60" s="43"/>
      <c r="C60" s="45" t="s">
        <v>277</v>
      </c>
      <c r="D60" s="51">
        <v>5</v>
      </c>
      <c r="E60" s="43"/>
      <c r="F60" s="68">
        <f t="shared" si="1"/>
        <v>0</v>
      </c>
    </row>
    <row r="61" spans="1:6" x14ac:dyDescent="0.2">
      <c r="A61" s="13"/>
      <c r="B61" s="13"/>
      <c r="C61" s="14" t="s">
        <v>300</v>
      </c>
      <c r="D61" s="51">
        <v>3</v>
      </c>
      <c r="E61" s="43"/>
      <c r="F61" s="68">
        <f t="shared" si="1"/>
        <v>0</v>
      </c>
    </row>
    <row r="62" spans="1:6" x14ac:dyDescent="0.2">
      <c r="A62" s="13"/>
      <c r="B62" s="13"/>
      <c r="C62" s="14" t="s">
        <v>301</v>
      </c>
      <c r="D62" s="51">
        <v>1</v>
      </c>
      <c r="E62" s="43"/>
      <c r="F62" s="68">
        <f t="shared" si="1"/>
        <v>0</v>
      </c>
    </row>
    <row r="63" spans="1:6" x14ac:dyDescent="0.2">
      <c r="A63" s="13"/>
      <c r="B63" s="13"/>
      <c r="C63" s="14" t="s">
        <v>275</v>
      </c>
      <c r="D63" s="51">
        <v>4</v>
      </c>
      <c r="E63" s="43"/>
      <c r="F63" s="68">
        <f t="shared" si="1"/>
        <v>0</v>
      </c>
    </row>
    <row r="64" spans="1:6" x14ac:dyDescent="0.2">
      <c r="A64" s="13"/>
      <c r="B64" s="13"/>
      <c r="C64" s="14"/>
      <c r="D64" s="51"/>
      <c r="E64" s="43"/>
      <c r="F64" s="68"/>
    </row>
    <row r="65" spans="1:6" x14ac:dyDescent="0.2">
      <c r="A65" s="13"/>
      <c r="B65" s="13" t="s">
        <v>75</v>
      </c>
      <c r="C65" s="16" t="s">
        <v>76</v>
      </c>
      <c r="D65" s="51">
        <v>2</v>
      </c>
      <c r="E65" s="43"/>
      <c r="F65" s="68">
        <f>D65*E65</f>
        <v>0</v>
      </c>
    </row>
    <row r="66" spans="1:6" x14ac:dyDescent="0.2">
      <c r="A66" s="13"/>
      <c r="B66" s="13"/>
      <c r="C66" s="16"/>
      <c r="D66" s="51"/>
      <c r="E66" s="43"/>
      <c r="F66" s="71"/>
    </row>
    <row r="67" spans="1:6" ht="24" x14ac:dyDescent="0.2">
      <c r="A67" s="13"/>
      <c r="B67" s="13" t="s">
        <v>144</v>
      </c>
      <c r="C67" s="82" t="s">
        <v>143</v>
      </c>
      <c r="D67" s="13">
        <v>1</v>
      </c>
      <c r="E67" s="13"/>
      <c r="F67" s="68">
        <f>D67*E67</f>
        <v>0</v>
      </c>
    </row>
    <row r="68" spans="1:6" x14ac:dyDescent="0.2">
      <c r="A68" s="13"/>
      <c r="B68" s="13"/>
      <c r="C68" s="16"/>
      <c r="D68" s="13"/>
      <c r="E68" s="13"/>
      <c r="F68" s="68"/>
    </row>
    <row r="69" spans="1:6" ht="36" x14ac:dyDescent="0.2">
      <c r="A69" s="13"/>
      <c r="B69" s="13" t="s">
        <v>142</v>
      </c>
      <c r="C69" s="17" t="s">
        <v>141</v>
      </c>
      <c r="D69" s="13">
        <v>1</v>
      </c>
      <c r="E69" s="13"/>
      <c r="F69" s="68">
        <f>D69*E69</f>
        <v>0</v>
      </c>
    </row>
    <row r="70" spans="1:6" x14ac:dyDescent="0.2">
      <c r="A70" s="13"/>
      <c r="B70" s="13"/>
      <c r="C70" s="13"/>
      <c r="D70" s="13"/>
      <c r="E70" s="13"/>
      <c r="F70" s="68"/>
    </row>
    <row r="71" spans="1:6" ht="24.75" thickBot="1" x14ac:dyDescent="0.25">
      <c r="A71" s="13"/>
      <c r="B71" s="13" t="s">
        <v>171</v>
      </c>
      <c r="C71" s="84" t="s">
        <v>172</v>
      </c>
      <c r="D71" s="13">
        <v>1</v>
      </c>
      <c r="E71" s="13"/>
      <c r="F71" s="68">
        <f>D71*E71</f>
        <v>0</v>
      </c>
    </row>
    <row r="72" spans="1:6" ht="12.75" thickBot="1" x14ac:dyDescent="0.25">
      <c r="A72" s="13"/>
      <c r="B72" s="13"/>
      <c r="C72" s="95" t="s">
        <v>85</v>
      </c>
      <c r="D72" s="100"/>
      <c r="E72" s="100"/>
      <c r="F72" s="101">
        <f>SUM(F7:F71)</f>
        <v>0</v>
      </c>
    </row>
    <row r="73" spans="1:6" x14ac:dyDescent="0.2">
      <c r="A73" s="33"/>
      <c r="B73" s="33"/>
      <c r="C73" s="33"/>
      <c r="D73" s="33"/>
      <c r="E73" s="33"/>
      <c r="F73" s="74"/>
    </row>
    <row r="74" spans="1:6" x14ac:dyDescent="0.2">
      <c r="A74" s="33"/>
      <c r="B74" s="33"/>
      <c r="C74" s="33"/>
      <c r="D74" s="33"/>
      <c r="E74" s="33"/>
      <c r="F74" s="74"/>
    </row>
    <row r="75" spans="1:6" x14ac:dyDescent="0.2">
      <c r="F75" s="12"/>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7"/>
  <sheetViews>
    <sheetView view="pageBreakPreview" zoomScaleNormal="140" zoomScaleSheetLayoutView="100" workbookViewId="0">
      <pane ySplit="3" topLeftCell="A55" activePane="bottomLeft" state="frozen"/>
      <selection activeCell="C17" sqref="C17:G17"/>
      <selection pane="bottomLeft" activeCell="C65" sqref="C65"/>
    </sheetView>
  </sheetViews>
  <sheetFormatPr defaultColWidth="8.85546875" defaultRowHeight="12" x14ac:dyDescent="0.2"/>
  <cols>
    <col min="1" max="1" width="4.42578125" style="1" customWidth="1"/>
    <col min="2" max="2" width="18.5703125" style="1" customWidth="1"/>
    <col min="3" max="3" width="39.5703125" style="1" customWidth="1"/>
    <col min="4" max="4" width="6.140625" style="1" bestFit="1" customWidth="1"/>
    <col min="5" max="5" width="10.85546875" style="1" customWidth="1"/>
    <col min="6" max="6" width="21.140625" style="1" customWidth="1"/>
    <col min="7" max="16384" width="8.85546875" style="1"/>
  </cols>
  <sheetData>
    <row r="2" spans="1:6" x14ac:dyDescent="0.25">
      <c r="A2" s="33"/>
      <c r="B2" s="212" t="s">
        <v>61</v>
      </c>
      <c r="C2" s="212"/>
      <c r="D2" s="33"/>
      <c r="E2" s="33"/>
      <c r="F2" s="127" t="s">
        <v>118</v>
      </c>
    </row>
    <row r="3" spans="1:6" ht="63.6" customHeight="1" x14ac:dyDescent="0.2">
      <c r="A3" s="215" t="s">
        <v>60</v>
      </c>
      <c r="B3" s="215"/>
      <c r="C3" s="215"/>
      <c r="D3" s="34"/>
      <c r="E3" s="34"/>
      <c r="F3" s="34"/>
    </row>
    <row r="4" spans="1:6" ht="36" customHeight="1" thickBot="1" x14ac:dyDescent="0.25">
      <c r="A4" s="34"/>
      <c r="B4" s="213" t="s">
        <v>83</v>
      </c>
      <c r="C4" s="213"/>
      <c r="D4" s="34"/>
      <c r="E4" s="34"/>
      <c r="F4" s="34"/>
    </row>
    <row r="5" spans="1:6" ht="24.75" thickBot="1" x14ac:dyDescent="0.25">
      <c r="A5" s="35" t="s">
        <v>0</v>
      </c>
      <c r="B5" s="36" t="s">
        <v>1</v>
      </c>
      <c r="C5" s="37" t="s">
        <v>2</v>
      </c>
      <c r="D5" s="208" t="s">
        <v>227</v>
      </c>
      <c r="E5" s="209"/>
      <c r="F5" s="210"/>
    </row>
    <row r="6" spans="1:6" ht="24" x14ac:dyDescent="0.2">
      <c r="A6" s="38"/>
      <c r="B6" s="39" t="s">
        <v>3</v>
      </c>
      <c r="C6" s="40"/>
      <c r="D6" s="41" t="s">
        <v>79</v>
      </c>
      <c r="E6" s="38" t="s">
        <v>80</v>
      </c>
      <c r="F6" s="42" t="s">
        <v>81</v>
      </c>
    </row>
    <row r="7" spans="1:6" ht="60" x14ac:dyDescent="0.2">
      <c r="A7" s="43"/>
      <c r="B7" s="44" t="s">
        <v>7</v>
      </c>
      <c r="C7" s="45" t="s">
        <v>140</v>
      </c>
      <c r="D7" s="43">
        <v>1</v>
      </c>
      <c r="E7" s="43"/>
      <c r="F7" s="90">
        <f t="shared" ref="F7:F14" si="0">D7*E7</f>
        <v>0</v>
      </c>
    </row>
    <row r="8" spans="1:6" ht="38.450000000000003" customHeight="1" x14ac:dyDescent="0.2">
      <c r="A8" s="43"/>
      <c r="B8" s="44" t="s">
        <v>8</v>
      </c>
      <c r="C8" s="45" t="s">
        <v>173</v>
      </c>
      <c r="D8" s="43">
        <v>6</v>
      </c>
      <c r="E8" s="43"/>
      <c r="F8" s="90">
        <f t="shared" si="0"/>
        <v>0</v>
      </c>
    </row>
    <row r="9" spans="1:6" ht="48" x14ac:dyDescent="0.2">
      <c r="A9" s="43"/>
      <c r="B9" s="44" t="s">
        <v>4</v>
      </c>
      <c r="C9" s="45" t="s">
        <v>63</v>
      </c>
      <c r="D9" s="43">
        <v>2</v>
      </c>
      <c r="E9" s="43"/>
      <c r="F9" s="90">
        <f t="shared" si="0"/>
        <v>0</v>
      </c>
    </row>
    <row r="10" spans="1:6" ht="24" x14ac:dyDescent="0.2">
      <c r="A10" s="43"/>
      <c r="B10" s="44" t="s">
        <v>139</v>
      </c>
      <c r="C10" s="45" t="s">
        <v>306</v>
      </c>
      <c r="D10" s="43"/>
      <c r="E10" s="43"/>
      <c r="F10" s="90"/>
    </row>
    <row r="11" spans="1:6" x14ac:dyDescent="0.2">
      <c r="A11" s="43"/>
      <c r="B11" s="44" t="s">
        <v>92</v>
      </c>
      <c r="C11" s="45"/>
      <c r="D11" s="43">
        <v>1</v>
      </c>
      <c r="E11" s="43"/>
      <c r="F11" s="90">
        <f t="shared" si="0"/>
        <v>0</v>
      </c>
    </row>
    <row r="12" spans="1:6" x14ac:dyDescent="0.2">
      <c r="A12" s="43"/>
      <c r="B12" s="44" t="s">
        <v>137</v>
      </c>
      <c r="C12" s="45"/>
      <c r="D12" s="43">
        <v>4</v>
      </c>
      <c r="E12" s="43"/>
      <c r="F12" s="90">
        <f t="shared" si="0"/>
        <v>0</v>
      </c>
    </row>
    <row r="13" spans="1:6" x14ac:dyDescent="0.2">
      <c r="A13" s="43"/>
      <c r="B13" s="44" t="s">
        <v>9</v>
      </c>
      <c r="C13" s="45"/>
      <c r="D13" s="43">
        <v>2</v>
      </c>
      <c r="E13" s="43"/>
      <c r="F13" s="90">
        <f t="shared" si="0"/>
        <v>0</v>
      </c>
    </row>
    <row r="14" spans="1:6" ht="24" x14ac:dyDescent="0.2">
      <c r="A14" s="43"/>
      <c r="B14" s="44" t="s">
        <v>5</v>
      </c>
      <c r="C14" s="48" t="s">
        <v>64</v>
      </c>
      <c r="D14" s="43">
        <v>1</v>
      </c>
      <c r="E14" s="43"/>
      <c r="F14" s="90">
        <f t="shared" si="0"/>
        <v>0</v>
      </c>
    </row>
    <row r="15" spans="1:6" x14ac:dyDescent="0.25">
      <c r="A15" s="43"/>
      <c r="B15" s="44"/>
      <c r="C15" s="45" t="s">
        <v>65</v>
      </c>
      <c r="D15" s="43"/>
      <c r="E15" s="43"/>
      <c r="F15" s="90"/>
    </row>
    <row r="16" spans="1:6" x14ac:dyDescent="0.25">
      <c r="A16" s="43"/>
      <c r="B16" s="44"/>
      <c r="C16" s="45" t="s">
        <v>66</v>
      </c>
      <c r="D16" s="43"/>
      <c r="E16" s="43"/>
      <c r="F16" s="90"/>
    </row>
    <row r="17" spans="1:6" ht="36" x14ac:dyDescent="0.2">
      <c r="A17" s="43"/>
      <c r="B17" s="49" t="s">
        <v>165</v>
      </c>
      <c r="C17" s="45" t="s">
        <v>67</v>
      </c>
      <c r="D17" s="43"/>
      <c r="E17" s="43"/>
      <c r="F17" s="90"/>
    </row>
    <row r="18" spans="1:6" ht="156" x14ac:dyDescent="0.2">
      <c r="A18" s="43"/>
      <c r="B18" s="44"/>
      <c r="C18" s="45" t="s">
        <v>84</v>
      </c>
      <c r="D18" s="43"/>
      <c r="E18" s="43"/>
      <c r="F18" s="90"/>
    </row>
    <row r="19" spans="1:6" x14ac:dyDescent="0.25">
      <c r="A19" s="43"/>
      <c r="B19" s="44"/>
      <c r="C19" s="45"/>
      <c r="D19" s="43"/>
      <c r="E19" s="43"/>
      <c r="F19" s="90"/>
    </row>
    <row r="20" spans="1:6" ht="48" x14ac:dyDescent="0.2">
      <c r="A20" s="43">
        <v>1</v>
      </c>
      <c r="B20" s="44" t="s">
        <v>16</v>
      </c>
      <c r="C20" s="45" t="s">
        <v>17</v>
      </c>
      <c r="D20" s="43"/>
      <c r="E20" s="43"/>
      <c r="F20" s="90"/>
    </row>
    <row r="21" spans="1:6" x14ac:dyDescent="0.2">
      <c r="A21" s="43"/>
      <c r="B21" s="44"/>
      <c r="C21" s="45"/>
      <c r="D21" s="43">
        <v>2</v>
      </c>
      <c r="E21" s="43"/>
      <c r="F21" s="90">
        <f>D21*E21</f>
        <v>0</v>
      </c>
    </row>
    <row r="22" spans="1:6" ht="36" x14ac:dyDescent="0.2">
      <c r="A22" s="50">
        <v>2</v>
      </c>
      <c r="B22" s="44" t="s">
        <v>18</v>
      </c>
      <c r="C22" s="45" t="s">
        <v>68</v>
      </c>
      <c r="D22" s="43"/>
      <c r="E22" s="43"/>
      <c r="F22" s="90"/>
    </row>
    <row r="23" spans="1:6" x14ac:dyDescent="0.2">
      <c r="A23" s="50"/>
      <c r="B23" s="44"/>
      <c r="C23" s="45"/>
      <c r="D23" s="43">
        <v>1</v>
      </c>
      <c r="E23" s="43"/>
      <c r="F23" s="90">
        <f>D23*E23</f>
        <v>0</v>
      </c>
    </row>
    <row r="24" spans="1:6" ht="36" x14ac:dyDescent="0.2">
      <c r="A24" s="50">
        <v>3</v>
      </c>
      <c r="B24" s="44" t="s">
        <v>31</v>
      </c>
      <c r="C24" s="45" t="s">
        <v>32</v>
      </c>
      <c r="D24" s="43"/>
      <c r="E24" s="43"/>
      <c r="F24" s="90"/>
    </row>
    <row r="25" spans="1:6" x14ac:dyDescent="0.2">
      <c r="A25" s="50"/>
      <c r="B25" s="44"/>
      <c r="C25" s="45"/>
      <c r="D25" s="43">
        <v>1</v>
      </c>
      <c r="E25" s="43"/>
      <c r="F25" s="90">
        <f>D25*E25</f>
        <v>0</v>
      </c>
    </row>
    <row r="26" spans="1:6" ht="36" x14ac:dyDescent="0.2">
      <c r="A26" s="50">
        <v>4</v>
      </c>
      <c r="B26" s="44" t="s">
        <v>19</v>
      </c>
      <c r="C26" s="45" t="s">
        <v>11</v>
      </c>
      <c r="D26" s="43"/>
      <c r="E26" s="43"/>
      <c r="F26" s="90"/>
    </row>
    <row r="27" spans="1:6" x14ac:dyDescent="0.2">
      <c r="A27" s="50"/>
      <c r="B27" s="44"/>
      <c r="C27" s="45"/>
      <c r="D27" s="43">
        <v>1</v>
      </c>
      <c r="E27" s="43"/>
      <c r="F27" s="90">
        <f>D27*E27</f>
        <v>0</v>
      </c>
    </row>
    <row r="28" spans="1:6" ht="60" x14ac:dyDescent="0.2">
      <c r="A28" s="50">
        <v>5</v>
      </c>
      <c r="B28" s="44" t="s">
        <v>20</v>
      </c>
      <c r="C28" s="45" t="s">
        <v>390</v>
      </c>
      <c r="D28" s="43"/>
      <c r="E28" s="43"/>
      <c r="F28" s="90"/>
    </row>
    <row r="29" spans="1:6" x14ac:dyDescent="0.2">
      <c r="A29" s="50"/>
      <c r="B29" s="44"/>
      <c r="C29" s="45"/>
      <c r="D29" s="43">
        <v>2</v>
      </c>
      <c r="E29" s="43"/>
      <c r="F29" s="90">
        <f>D29*E29</f>
        <v>0</v>
      </c>
    </row>
    <row r="30" spans="1:6" ht="24" x14ac:dyDescent="0.2">
      <c r="A30" s="50">
        <v>6</v>
      </c>
      <c r="B30" s="44" t="s">
        <v>21</v>
      </c>
      <c r="C30" s="45" t="s">
        <v>13</v>
      </c>
      <c r="D30" s="43"/>
      <c r="E30" s="43"/>
      <c r="F30" s="90"/>
    </row>
    <row r="31" spans="1:6" x14ac:dyDescent="0.2">
      <c r="A31" s="50"/>
      <c r="B31" s="44"/>
      <c r="C31" s="45"/>
      <c r="D31" s="43">
        <v>1</v>
      </c>
      <c r="E31" s="43"/>
      <c r="F31" s="90">
        <f>D31*E31</f>
        <v>0</v>
      </c>
    </row>
    <row r="32" spans="1:6" ht="48" x14ac:dyDescent="0.2">
      <c r="A32" s="50">
        <v>8</v>
      </c>
      <c r="B32" s="44" t="s">
        <v>15</v>
      </c>
      <c r="C32" s="45" t="s">
        <v>372</v>
      </c>
      <c r="D32" s="43"/>
      <c r="E32" s="43"/>
      <c r="F32" s="90"/>
    </row>
    <row r="33" spans="1:6" x14ac:dyDescent="0.2">
      <c r="A33" s="50"/>
      <c r="B33" s="44"/>
      <c r="C33" s="45"/>
      <c r="D33" s="43">
        <v>2</v>
      </c>
      <c r="E33" s="43"/>
      <c r="F33" s="90">
        <f>D33*E33</f>
        <v>0</v>
      </c>
    </row>
    <row r="34" spans="1:6" ht="72" x14ac:dyDescent="0.2">
      <c r="A34" s="50">
        <v>9</v>
      </c>
      <c r="B34" s="44" t="s">
        <v>15</v>
      </c>
      <c r="C34" s="45" t="s">
        <v>388</v>
      </c>
      <c r="D34" s="43"/>
      <c r="E34" s="43"/>
      <c r="F34" s="90"/>
    </row>
    <row r="35" spans="1:6" x14ac:dyDescent="0.2">
      <c r="A35" s="50"/>
      <c r="B35" s="44"/>
      <c r="C35" s="45"/>
      <c r="D35" s="43">
        <v>2</v>
      </c>
      <c r="E35" s="43"/>
      <c r="F35" s="90">
        <f>D35*E35</f>
        <v>0</v>
      </c>
    </row>
    <row r="36" spans="1:6" ht="84" x14ac:dyDescent="0.2">
      <c r="A36" s="50">
        <v>11</v>
      </c>
      <c r="B36" s="44" t="s">
        <v>22</v>
      </c>
      <c r="C36" s="45" t="s">
        <v>190</v>
      </c>
      <c r="D36" s="43"/>
      <c r="E36" s="43"/>
      <c r="F36" s="90"/>
    </row>
    <row r="37" spans="1:6" x14ac:dyDescent="0.2">
      <c r="A37" s="50"/>
      <c r="B37" s="44"/>
      <c r="C37" s="45"/>
      <c r="D37" s="43">
        <v>1</v>
      </c>
      <c r="E37" s="43"/>
      <c r="F37" s="90">
        <f>D37*E37</f>
        <v>0</v>
      </c>
    </row>
    <row r="38" spans="1:6" ht="108" x14ac:dyDescent="0.2">
      <c r="A38" s="50">
        <v>12</v>
      </c>
      <c r="B38" s="44" t="s">
        <v>71</v>
      </c>
      <c r="C38" s="45" t="s">
        <v>10</v>
      </c>
      <c r="D38" s="43"/>
      <c r="E38" s="43"/>
      <c r="F38" s="90"/>
    </row>
    <row r="39" spans="1:6" x14ac:dyDescent="0.2">
      <c r="A39" s="43"/>
      <c r="B39" s="44"/>
      <c r="C39" s="45"/>
      <c r="D39" s="43">
        <v>1</v>
      </c>
      <c r="E39" s="43"/>
      <c r="F39" s="90">
        <f>D39*E39</f>
        <v>0</v>
      </c>
    </row>
    <row r="40" spans="1:6" x14ac:dyDescent="0.2">
      <c r="A40" s="43"/>
      <c r="B40" s="49" t="s">
        <v>23</v>
      </c>
      <c r="C40" s="33"/>
      <c r="D40" s="43"/>
      <c r="E40" s="43"/>
      <c r="F40" s="90">
        <f>D40*E40</f>
        <v>0</v>
      </c>
    </row>
    <row r="41" spans="1:6" x14ac:dyDescent="0.2">
      <c r="A41" s="43"/>
      <c r="B41" s="44"/>
      <c r="C41" s="14"/>
      <c r="D41" s="43"/>
      <c r="E41" s="43"/>
      <c r="F41" s="90"/>
    </row>
    <row r="42" spans="1:6" ht="36" x14ac:dyDescent="0.2">
      <c r="A42" s="43"/>
      <c r="B42" s="44" t="s">
        <v>26</v>
      </c>
      <c r="C42" s="45" t="s">
        <v>24</v>
      </c>
      <c r="D42" s="43"/>
      <c r="E42" s="43"/>
      <c r="F42" s="90"/>
    </row>
    <row r="43" spans="1:6" x14ac:dyDescent="0.2">
      <c r="A43" s="43"/>
      <c r="B43" s="44"/>
      <c r="C43" s="86"/>
      <c r="D43" s="43">
        <v>1</v>
      </c>
      <c r="E43" s="43"/>
      <c r="F43" s="90">
        <f>D43*E43</f>
        <v>0</v>
      </c>
    </row>
    <row r="44" spans="1:6" ht="48" x14ac:dyDescent="0.2">
      <c r="A44" s="43"/>
      <c r="B44" s="44" t="s">
        <v>27</v>
      </c>
      <c r="C44" s="45" t="s">
        <v>25</v>
      </c>
      <c r="D44" s="43"/>
      <c r="E44" s="43"/>
      <c r="F44" s="90"/>
    </row>
    <row r="45" spans="1:6" x14ac:dyDescent="0.2">
      <c r="A45" s="43"/>
      <c r="B45" s="44"/>
      <c r="C45" s="45"/>
      <c r="D45" s="43">
        <v>1</v>
      </c>
      <c r="E45" s="43"/>
      <c r="F45" s="90">
        <f>D45*E45</f>
        <v>0</v>
      </c>
    </row>
    <row r="46" spans="1:6" ht="23.45" customHeight="1" x14ac:dyDescent="0.2">
      <c r="A46" s="43"/>
      <c r="B46" s="44" t="s">
        <v>28</v>
      </c>
      <c r="C46" s="45" t="s">
        <v>348</v>
      </c>
      <c r="D46" s="43"/>
      <c r="E46" s="43"/>
      <c r="F46" s="90"/>
    </row>
    <row r="47" spans="1:6" x14ac:dyDescent="0.2">
      <c r="A47" s="43"/>
      <c r="B47" s="44"/>
      <c r="C47" s="45"/>
      <c r="D47" s="43">
        <v>1</v>
      </c>
      <c r="E47" s="43"/>
      <c r="F47" s="90">
        <f>D47*E47</f>
        <v>0</v>
      </c>
    </row>
    <row r="48" spans="1:6" ht="144" x14ac:dyDescent="0.2">
      <c r="A48" s="43"/>
      <c r="B48" s="44" t="s">
        <v>29</v>
      </c>
      <c r="C48" s="45" t="s">
        <v>30</v>
      </c>
      <c r="D48" s="43"/>
      <c r="E48" s="43"/>
      <c r="F48" s="90"/>
    </row>
    <row r="49" spans="1:6" x14ac:dyDescent="0.2">
      <c r="A49" s="43"/>
      <c r="B49" s="44"/>
      <c r="C49" s="45"/>
      <c r="D49" s="43">
        <v>1</v>
      </c>
      <c r="E49" s="43"/>
      <c r="F49" s="90">
        <f>D49*E49</f>
        <v>0</v>
      </c>
    </row>
    <row r="50" spans="1:6" ht="36" x14ac:dyDescent="0.2">
      <c r="A50" s="43"/>
      <c r="B50" s="44" t="s">
        <v>72</v>
      </c>
      <c r="C50" s="45" t="s">
        <v>134</v>
      </c>
      <c r="D50" s="43"/>
      <c r="E50" s="43"/>
      <c r="F50" s="90"/>
    </row>
    <row r="51" spans="1:6" x14ac:dyDescent="0.2">
      <c r="A51" s="43"/>
      <c r="B51" s="44"/>
      <c r="C51" s="45"/>
      <c r="D51" s="43">
        <v>1</v>
      </c>
      <c r="E51" s="43"/>
      <c r="F51" s="90">
        <f>D51*E51</f>
        <v>0</v>
      </c>
    </row>
    <row r="52" spans="1:6" x14ac:dyDescent="0.2">
      <c r="A52" s="43"/>
      <c r="B52" s="49" t="s">
        <v>73</v>
      </c>
      <c r="C52" s="45"/>
      <c r="D52" s="43"/>
      <c r="E52" s="43"/>
      <c r="F52" s="90"/>
    </row>
    <row r="53" spans="1:6" ht="24" x14ac:dyDescent="0.2">
      <c r="A53" s="43"/>
      <c r="B53" s="44" t="s">
        <v>33</v>
      </c>
      <c r="C53" s="45" t="s">
        <v>352</v>
      </c>
      <c r="D53" s="43">
        <v>6</v>
      </c>
      <c r="E53" s="43"/>
      <c r="F53" s="90">
        <f>D53*E53</f>
        <v>0</v>
      </c>
    </row>
    <row r="54" spans="1:6" x14ac:dyDescent="0.2">
      <c r="A54" s="43"/>
      <c r="B54" s="44"/>
      <c r="C54" s="45" t="s">
        <v>78</v>
      </c>
      <c r="D54" s="43">
        <v>1</v>
      </c>
      <c r="E54" s="43"/>
      <c r="F54" s="90">
        <f>D54*E54</f>
        <v>0</v>
      </c>
    </row>
    <row r="55" spans="1:6" x14ac:dyDescent="0.2">
      <c r="A55" s="43"/>
      <c r="B55" s="44"/>
      <c r="C55" s="45" t="s">
        <v>77</v>
      </c>
      <c r="D55" s="43">
        <v>6</v>
      </c>
      <c r="E55" s="43"/>
      <c r="F55" s="90">
        <f>D55*E55</f>
        <v>0</v>
      </c>
    </row>
    <row r="56" spans="1:6" x14ac:dyDescent="0.2">
      <c r="A56" s="43"/>
      <c r="B56" s="43"/>
      <c r="C56" s="45"/>
      <c r="D56" s="43"/>
      <c r="E56" s="43"/>
      <c r="F56" s="90"/>
    </row>
    <row r="57" spans="1:6" ht="156" x14ac:dyDescent="0.2">
      <c r="A57" s="43"/>
      <c r="B57" s="43"/>
      <c r="C57" s="45" t="s">
        <v>151</v>
      </c>
      <c r="D57" s="43"/>
      <c r="E57" s="43"/>
      <c r="F57" s="90"/>
    </row>
    <row r="58" spans="1:6" x14ac:dyDescent="0.2">
      <c r="A58" s="43"/>
      <c r="B58" s="43"/>
      <c r="C58" s="45" t="s">
        <v>164</v>
      </c>
      <c r="D58" s="43">
        <v>4</v>
      </c>
      <c r="E58" s="43"/>
      <c r="F58" s="90">
        <f t="shared" ref="F58:F63" si="1">D58*E58</f>
        <v>0</v>
      </c>
    </row>
    <row r="59" spans="1:6" x14ac:dyDescent="0.2">
      <c r="A59" s="43"/>
      <c r="B59" s="43"/>
      <c r="C59" s="45" t="s">
        <v>86</v>
      </c>
      <c r="D59" s="43">
        <v>5</v>
      </c>
      <c r="E59" s="43"/>
      <c r="F59" s="90">
        <f t="shared" si="1"/>
        <v>0</v>
      </c>
    </row>
    <row r="60" spans="1:6" x14ac:dyDescent="0.2">
      <c r="A60" s="43"/>
      <c r="B60" s="43"/>
      <c r="C60" s="45" t="s">
        <v>87</v>
      </c>
      <c r="D60" s="43">
        <v>5</v>
      </c>
      <c r="E60" s="43"/>
      <c r="F60" s="90">
        <f t="shared" si="1"/>
        <v>0</v>
      </c>
    </row>
    <row r="61" spans="1:6" x14ac:dyDescent="0.2">
      <c r="A61" s="43"/>
      <c r="B61" s="43"/>
      <c r="C61" s="45" t="s">
        <v>88</v>
      </c>
      <c r="D61" s="43">
        <v>6</v>
      </c>
      <c r="E61" s="43"/>
      <c r="F61" s="90">
        <f t="shared" si="1"/>
        <v>0</v>
      </c>
    </row>
    <row r="62" spans="1:6" x14ac:dyDescent="0.2">
      <c r="A62" s="13"/>
      <c r="B62" s="13"/>
      <c r="C62" s="14" t="s">
        <v>301</v>
      </c>
      <c r="D62" s="43">
        <v>6</v>
      </c>
      <c r="E62" s="43"/>
      <c r="F62" s="90">
        <f t="shared" si="1"/>
        <v>0</v>
      </c>
    </row>
    <row r="63" spans="1:6" x14ac:dyDescent="0.2">
      <c r="A63" s="13"/>
      <c r="B63" s="13"/>
      <c r="C63" s="14" t="s">
        <v>278</v>
      </c>
      <c r="D63" s="43">
        <v>5</v>
      </c>
      <c r="E63" s="13"/>
      <c r="F63" s="90">
        <f t="shared" si="1"/>
        <v>0</v>
      </c>
    </row>
    <row r="64" spans="1:6" x14ac:dyDescent="0.2">
      <c r="A64" s="13"/>
      <c r="B64" s="13"/>
      <c r="C64" s="14"/>
      <c r="D64" s="43"/>
      <c r="E64" s="13"/>
      <c r="F64" s="90"/>
    </row>
    <row r="65" spans="1:6" x14ac:dyDescent="0.2">
      <c r="A65" s="13"/>
      <c r="B65" s="13" t="s">
        <v>75</v>
      </c>
      <c r="C65" s="224" t="s">
        <v>76</v>
      </c>
      <c r="D65" s="43">
        <v>4</v>
      </c>
      <c r="E65" s="13"/>
      <c r="F65" s="90">
        <f>D65*E65</f>
        <v>0</v>
      </c>
    </row>
    <row r="66" spans="1:6" x14ac:dyDescent="0.2">
      <c r="A66" s="13"/>
      <c r="B66" s="13"/>
      <c r="C66" s="135"/>
      <c r="D66" s="55"/>
      <c r="E66" s="13"/>
      <c r="F66" s="68"/>
    </row>
    <row r="67" spans="1:6" ht="24" x14ac:dyDescent="0.2">
      <c r="A67" s="13"/>
      <c r="B67" s="13" t="s">
        <v>144</v>
      </c>
      <c r="C67" s="15" t="s">
        <v>143</v>
      </c>
      <c r="D67" s="55">
        <v>1</v>
      </c>
      <c r="E67" s="13"/>
      <c r="F67" s="90">
        <f>D67*E67</f>
        <v>0</v>
      </c>
    </row>
    <row r="68" spans="1:6" x14ac:dyDescent="0.2">
      <c r="A68" s="13"/>
      <c r="B68" s="13"/>
      <c r="C68" s="135"/>
      <c r="D68" s="55"/>
      <c r="E68" s="13"/>
      <c r="F68" s="90"/>
    </row>
    <row r="69" spans="1:6" ht="36" x14ac:dyDescent="0.2">
      <c r="A69" s="13"/>
      <c r="B69" s="13" t="s">
        <v>142</v>
      </c>
      <c r="C69" s="136" t="s">
        <v>141</v>
      </c>
      <c r="D69" s="55">
        <v>1</v>
      </c>
      <c r="E69" s="13"/>
      <c r="F69" s="90">
        <f>D69*E69</f>
        <v>0</v>
      </c>
    </row>
    <row r="70" spans="1:6" x14ac:dyDescent="0.2">
      <c r="A70" s="13"/>
      <c r="B70" s="13"/>
      <c r="C70" s="135"/>
      <c r="D70" s="55"/>
      <c r="E70" s="13"/>
      <c r="F70" s="90">
        <f>D70*E70</f>
        <v>0</v>
      </c>
    </row>
    <row r="71" spans="1:6" ht="24" x14ac:dyDescent="0.2">
      <c r="A71" s="13"/>
      <c r="B71" s="13" t="s">
        <v>171</v>
      </c>
      <c r="C71" s="84" t="s">
        <v>172</v>
      </c>
      <c r="D71" s="55">
        <v>1</v>
      </c>
      <c r="E71" s="13"/>
      <c r="F71" s="90">
        <f>D71*E71</f>
        <v>0</v>
      </c>
    </row>
    <row r="72" spans="1:6" ht="12.75" thickBot="1" x14ac:dyDescent="0.25">
      <c r="A72" s="13"/>
      <c r="B72" s="13"/>
      <c r="C72" s="91"/>
      <c r="D72" s="54"/>
      <c r="E72" s="54"/>
      <c r="F72" s="74"/>
    </row>
    <row r="73" spans="1:6" ht="12.75" thickBot="1" x14ac:dyDescent="0.25">
      <c r="A73" s="13"/>
      <c r="B73" s="13"/>
      <c r="C73" s="64" t="s">
        <v>85</v>
      </c>
      <c r="D73" s="85"/>
      <c r="E73" s="85"/>
      <c r="F73" s="72">
        <f>SUM(F7:F72)</f>
        <v>0</v>
      </c>
    </row>
    <row r="74" spans="1:6" x14ac:dyDescent="0.2">
      <c r="A74" s="13"/>
      <c r="B74" s="13"/>
      <c r="C74" s="67"/>
      <c r="D74" s="67"/>
      <c r="E74" s="67"/>
      <c r="F74" s="73"/>
    </row>
    <row r="75" spans="1:6" x14ac:dyDescent="0.2">
      <c r="A75" s="33"/>
      <c r="B75" s="33"/>
      <c r="C75" s="33"/>
      <c r="D75" s="33"/>
      <c r="E75" s="33"/>
      <c r="F75" s="74"/>
    </row>
    <row r="76" spans="1:6" x14ac:dyDescent="0.2">
      <c r="A76" s="33"/>
      <c r="B76" s="33"/>
      <c r="C76" s="33"/>
      <c r="D76" s="33"/>
      <c r="E76" s="33"/>
      <c r="F76" s="74"/>
    </row>
    <row r="77" spans="1:6" x14ac:dyDescent="0.2">
      <c r="A77" s="33"/>
      <c r="B77" s="33"/>
      <c r="C77" s="33"/>
      <c r="D77" s="33"/>
      <c r="E77" s="33"/>
      <c r="F77" s="74"/>
    </row>
    <row r="78" spans="1:6" x14ac:dyDescent="0.2">
      <c r="A78" s="33"/>
      <c r="B78" s="33"/>
      <c r="C78" s="33"/>
      <c r="D78" s="33"/>
      <c r="E78" s="33"/>
      <c r="F78" s="74"/>
    </row>
    <row r="79" spans="1:6" x14ac:dyDescent="0.2">
      <c r="A79" s="33"/>
      <c r="B79" s="33"/>
      <c r="C79" s="33"/>
      <c r="D79" s="33"/>
      <c r="E79" s="33"/>
      <c r="F79" s="74"/>
    </row>
    <row r="80" spans="1:6" x14ac:dyDescent="0.2">
      <c r="A80" s="33"/>
      <c r="B80" s="33"/>
      <c r="C80" s="33"/>
      <c r="D80" s="33"/>
      <c r="E80" s="33"/>
      <c r="F80" s="74"/>
    </row>
    <row r="81" spans="6:6" x14ac:dyDescent="0.2">
      <c r="F81" s="12"/>
    </row>
    <row r="82" spans="6:6" x14ac:dyDescent="0.2">
      <c r="F82" s="12"/>
    </row>
    <row r="83" spans="6:6" x14ac:dyDescent="0.2">
      <c r="F83" s="12"/>
    </row>
    <row r="84" spans="6:6" x14ac:dyDescent="0.2">
      <c r="F84" s="12"/>
    </row>
    <row r="85" spans="6:6" x14ac:dyDescent="0.2">
      <c r="F85" s="12"/>
    </row>
    <row r="86" spans="6:6" x14ac:dyDescent="0.2">
      <c r="F86" s="12"/>
    </row>
    <row r="87" spans="6:6" x14ac:dyDescent="0.2">
      <c r="F87" s="12"/>
    </row>
    <row r="88" spans="6:6" x14ac:dyDescent="0.2">
      <c r="F88" s="12"/>
    </row>
    <row r="89" spans="6:6" x14ac:dyDescent="0.2">
      <c r="F89" s="12"/>
    </row>
    <row r="90" spans="6:6" x14ac:dyDescent="0.2">
      <c r="F90" s="12"/>
    </row>
    <row r="91" spans="6:6" x14ac:dyDescent="0.2">
      <c r="F91" s="12"/>
    </row>
    <row r="92" spans="6:6" x14ac:dyDescent="0.2">
      <c r="F92" s="12"/>
    </row>
    <row r="93" spans="6:6" x14ac:dyDescent="0.2">
      <c r="F93" s="12"/>
    </row>
    <row r="94" spans="6:6" x14ac:dyDescent="0.2">
      <c r="F94" s="12"/>
    </row>
    <row r="95" spans="6:6" x14ac:dyDescent="0.2">
      <c r="F95" s="12"/>
    </row>
    <row r="96" spans="6:6" x14ac:dyDescent="0.2">
      <c r="F96" s="12"/>
    </row>
    <row r="97" spans="6:6" x14ac:dyDescent="0.2">
      <c r="F97" s="12"/>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88" orientation="portrait" r:id="rId1"/>
  <rowBreaks count="1" manualBreakCount="1">
    <brk id="56"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9"/>
  <sheetViews>
    <sheetView view="pageBreakPreview" zoomScaleNormal="140" zoomScaleSheetLayoutView="100" workbookViewId="0">
      <pane ySplit="3" topLeftCell="A55" activePane="bottomLeft" state="frozen"/>
      <selection activeCell="C17" sqref="C17:G17"/>
      <selection pane="bottomLeft" activeCell="C69" sqref="C69"/>
    </sheetView>
  </sheetViews>
  <sheetFormatPr defaultColWidth="8.85546875" defaultRowHeight="12" x14ac:dyDescent="0.2"/>
  <cols>
    <col min="1" max="1" width="4.42578125" style="1" customWidth="1"/>
    <col min="2" max="2" width="18.5703125" style="1" customWidth="1"/>
    <col min="3" max="3" width="39.5703125" style="1" customWidth="1"/>
    <col min="4" max="4" width="6.140625" style="1" bestFit="1" customWidth="1"/>
    <col min="5" max="5" width="12.28515625" style="1" customWidth="1"/>
    <col min="6" max="6" width="18.140625" style="1" customWidth="1"/>
    <col min="7" max="16384" width="8.85546875" style="1"/>
  </cols>
  <sheetData>
    <row r="2" spans="1:7" x14ac:dyDescent="0.25">
      <c r="A2" s="33"/>
      <c r="B2" s="212" t="s">
        <v>61</v>
      </c>
      <c r="C2" s="212"/>
      <c r="D2" s="33"/>
      <c r="E2" s="33"/>
      <c r="F2" s="127" t="s">
        <v>119</v>
      </c>
      <c r="G2" s="33"/>
    </row>
    <row r="3" spans="1:7" ht="63.6" customHeight="1" x14ac:dyDescent="0.2">
      <c r="A3" s="214" t="s">
        <v>60</v>
      </c>
      <c r="B3" s="214"/>
      <c r="C3" s="214"/>
      <c r="D3" s="34"/>
      <c r="E3" s="34"/>
      <c r="F3" s="34"/>
      <c r="G3" s="33"/>
    </row>
    <row r="4" spans="1:7" ht="57" customHeight="1" thickBot="1" x14ac:dyDescent="0.25">
      <c r="A4" s="34"/>
      <c r="B4" s="213" t="s">
        <v>83</v>
      </c>
      <c r="C4" s="213"/>
      <c r="D4" s="34"/>
      <c r="E4" s="34"/>
      <c r="F4" s="34"/>
      <c r="G4" s="33"/>
    </row>
    <row r="5" spans="1:7" ht="24.75" thickBot="1" x14ac:dyDescent="0.25">
      <c r="A5" s="35" t="s">
        <v>0</v>
      </c>
      <c r="B5" s="36" t="s">
        <v>1</v>
      </c>
      <c r="C5" s="37" t="s">
        <v>2</v>
      </c>
      <c r="D5" s="208" t="s">
        <v>158</v>
      </c>
      <c r="E5" s="209"/>
      <c r="F5" s="210"/>
      <c r="G5" s="33"/>
    </row>
    <row r="6" spans="1:7" ht="24" x14ac:dyDescent="0.2">
      <c r="A6" s="38"/>
      <c r="B6" s="39" t="s">
        <v>3</v>
      </c>
      <c r="C6" s="40"/>
      <c r="D6" s="41" t="s">
        <v>79</v>
      </c>
      <c r="E6" s="38" t="s">
        <v>80</v>
      </c>
      <c r="F6" s="42" t="s">
        <v>81</v>
      </c>
      <c r="G6" s="33"/>
    </row>
    <row r="7" spans="1:7" ht="60" x14ac:dyDescent="0.2">
      <c r="A7" s="43"/>
      <c r="B7" s="44" t="s">
        <v>7</v>
      </c>
      <c r="C7" s="45" t="s">
        <v>140</v>
      </c>
      <c r="D7" s="43">
        <v>1</v>
      </c>
      <c r="E7" s="43"/>
      <c r="F7" s="68">
        <f>D7*E7</f>
        <v>0</v>
      </c>
      <c r="G7" s="33"/>
    </row>
    <row r="8" spans="1:7" ht="39" customHeight="1" x14ac:dyDescent="0.2">
      <c r="A8" s="43"/>
      <c r="B8" s="44" t="s">
        <v>8</v>
      </c>
      <c r="C8" s="45" t="s">
        <v>173</v>
      </c>
      <c r="D8" s="43">
        <v>6</v>
      </c>
      <c r="E8" s="43"/>
      <c r="F8" s="68">
        <f t="shared" ref="F8:F66" si="0">D8*E8</f>
        <v>0</v>
      </c>
      <c r="G8" s="33"/>
    </row>
    <row r="9" spans="1:7" ht="48" x14ac:dyDescent="0.2">
      <c r="A9" s="43"/>
      <c r="B9" s="44" t="s">
        <v>4</v>
      </c>
      <c r="C9" s="45" t="s">
        <v>63</v>
      </c>
      <c r="D9" s="43">
        <v>1</v>
      </c>
      <c r="E9" s="43"/>
      <c r="F9" s="68">
        <f t="shared" si="0"/>
        <v>0</v>
      </c>
      <c r="G9" s="33"/>
    </row>
    <row r="10" spans="1:7" ht="24" x14ac:dyDescent="0.2">
      <c r="A10" s="43"/>
      <c r="B10" s="44" t="s">
        <v>139</v>
      </c>
      <c r="C10" s="45" t="s">
        <v>305</v>
      </c>
      <c r="D10" s="43"/>
      <c r="E10" s="43"/>
      <c r="F10" s="68"/>
      <c r="G10" s="33"/>
    </row>
    <row r="11" spans="1:7" x14ac:dyDescent="0.2">
      <c r="A11" s="43"/>
      <c r="B11" s="44" t="s">
        <v>92</v>
      </c>
      <c r="C11" s="45"/>
      <c r="D11" s="43">
        <v>1</v>
      </c>
      <c r="E11" s="43"/>
      <c r="F11" s="68">
        <f t="shared" si="0"/>
        <v>0</v>
      </c>
      <c r="G11" s="33"/>
    </row>
    <row r="12" spans="1:7" x14ac:dyDescent="0.2">
      <c r="A12" s="43"/>
      <c r="B12" s="44" t="s">
        <v>90</v>
      </c>
      <c r="C12" s="45"/>
      <c r="D12" s="43">
        <v>3</v>
      </c>
      <c r="E12" s="43"/>
      <c r="F12" s="68">
        <f t="shared" si="0"/>
        <v>0</v>
      </c>
      <c r="G12" s="33"/>
    </row>
    <row r="13" spans="1:7" x14ac:dyDescent="0.2">
      <c r="A13" s="43"/>
      <c r="B13" s="44" t="s">
        <v>137</v>
      </c>
      <c r="C13" s="45"/>
      <c r="D13" s="43"/>
      <c r="E13" s="43"/>
      <c r="F13" s="68">
        <f t="shared" si="0"/>
        <v>0</v>
      </c>
      <c r="G13" s="33"/>
    </row>
    <row r="14" spans="1:7" x14ac:dyDescent="0.2">
      <c r="A14" s="43"/>
      <c r="B14" s="44" t="s">
        <v>9</v>
      </c>
      <c r="C14" s="45"/>
      <c r="D14" s="43">
        <v>1</v>
      </c>
      <c r="E14" s="43"/>
      <c r="F14" s="68">
        <f t="shared" si="0"/>
        <v>0</v>
      </c>
      <c r="G14" s="33"/>
    </row>
    <row r="15" spans="1:7" ht="24" x14ac:dyDescent="0.2">
      <c r="A15" s="43"/>
      <c r="B15" s="44" t="s">
        <v>5</v>
      </c>
      <c r="C15" s="48" t="s">
        <v>194</v>
      </c>
      <c r="D15" s="43">
        <v>1</v>
      </c>
      <c r="E15" s="43"/>
      <c r="F15" s="68">
        <f t="shared" si="0"/>
        <v>0</v>
      </c>
      <c r="G15" s="33"/>
    </row>
    <row r="16" spans="1:7" x14ac:dyDescent="0.25">
      <c r="A16" s="43"/>
      <c r="B16" s="44"/>
      <c r="C16" s="45" t="s">
        <v>65</v>
      </c>
      <c r="D16" s="43"/>
      <c r="E16" s="43"/>
      <c r="F16" s="68"/>
      <c r="G16" s="33"/>
    </row>
    <row r="17" spans="1:7" x14ac:dyDescent="0.25">
      <c r="A17" s="43"/>
      <c r="B17" s="44"/>
      <c r="C17" s="45" t="s">
        <v>66</v>
      </c>
      <c r="D17" s="43"/>
      <c r="E17" s="43"/>
      <c r="F17" s="68"/>
      <c r="G17" s="33"/>
    </row>
    <row r="18" spans="1:7" ht="36" x14ac:dyDescent="0.2">
      <c r="A18" s="43"/>
      <c r="B18" s="49" t="s">
        <v>193</v>
      </c>
      <c r="C18" s="45" t="s">
        <v>67</v>
      </c>
      <c r="D18" s="43"/>
      <c r="E18" s="43"/>
      <c r="F18" s="68"/>
      <c r="G18" s="33"/>
    </row>
    <row r="19" spans="1:7" ht="156" x14ac:dyDescent="0.2">
      <c r="A19" s="43"/>
      <c r="B19" s="44"/>
      <c r="C19" s="45" t="s">
        <v>84</v>
      </c>
      <c r="D19" s="43"/>
      <c r="E19" s="43"/>
      <c r="F19" s="68"/>
      <c r="G19" s="33"/>
    </row>
    <row r="20" spans="1:7" x14ac:dyDescent="0.25">
      <c r="A20" s="43"/>
      <c r="B20" s="44"/>
      <c r="C20" s="45"/>
      <c r="D20" s="43"/>
      <c r="E20" s="43"/>
      <c r="F20" s="68"/>
      <c r="G20" s="33"/>
    </row>
    <row r="21" spans="1:7" ht="48" x14ac:dyDescent="0.2">
      <c r="A21" s="43">
        <v>1</v>
      </c>
      <c r="B21" s="44" t="s">
        <v>16</v>
      </c>
      <c r="C21" s="45" t="s">
        <v>17</v>
      </c>
      <c r="D21" s="43"/>
      <c r="E21" s="43"/>
      <c r="F21" s="68"/>
      <c r="G21" s="33"/>
    </row>
    <row r="22" spans="1:7" x14ac:dyDescent="0.2">
      <c r="A22" s="43"/>
      <c r="B22" s="44"/>
      <c r="C22" s="45"/>
      <c r="D22" s="43">
        <v>1</v>
      </c>
      <c r="E22" s="43"/>
      <c r="F22" s="68">
        <f t="shared" si="0"/>
        <v>0</v>
      </c>
      <c r="G22" s="33"/>
    </row>
    <row r="23" spans="1:7" ht="36" x14ac:dyDescent="0.2">
      <c r="A23" s="50">
        <v>2</v>
      </c>
      <c r="B23" s="44" t="s">
        <v>18</v>
      </c>
      <c r="C23" s="45" t="s">
        <v>68</v>
      </c>
      <c r="D23" s="43"/>
      <c r="E23" s="43"/>
      <c r="F23" s="68"/>
      <c r="G23" s="33"/>
    </row>
    <row r="24" spans="1:7" x14ac:dyDescent="0.2">
      <c r="A24" s="50"/>
      <c r="B24" s="44"/>
      <c r="C24" s="45"/>
      <c r="D24" s="43">
        <v>1</v>
      </c>
      <c r="E24" s="43"/>
      <c r="F24" s="68">
        <f t="shared" si="0"/>
        <v>0</v>
      </c>
      <c r="G24" s="33"/>
    </row>
    <row r="25" spans="1:7" ht="36" x14ac:dyDescent="0.2">
      <c r="A25" s="50">
        <v>3</v>
      </c>
      <c r="B25" s="44" t="s">
        <v>31</v>
      </c>
      <c r="C25" s="45" t="s">
        <v>32</v>
      </c>
      <c r="D25" s="43"/>
      <c r="E25" s="43"/>
      <c r="F25" s="68"/>
      <c r="G25" s="33"/>
    </row>
    <row r="26" spans="1:7" x14ac:dyDescent="0.2">
      <c r="A26" s="50"/>
      <c r="B26" s="44"/>
      <c r="C26" s="45"/>
      <c r="D26" s="43">
        <v>1</v>
      </c>
      <c r="E26" s="43"/>
      <c r="F26" s="68">
        <f t="shared" si="0"/>
        <v>0</v>
      </c>
      <c r="G26" s="33"/>
    </row>
    <row r="27" spans="1:7" ht="36" x14ac:dyDescent="0.2">
      <c r="A27" s="50">
        <v>4</v>
      </c>
      <c r="B27" s="44" t="s">
        <v>19</v>
      </c>
      <c r="C27" s="45" t="s">
        <v>11</v>
      </c>
      <c r="D27" s="43"/>
      <c r="E27" s="43"/>
      <c r="F27" s="68"/>
      <c r="G27" s="33"/>
    </row>
    <row r="28" spans="1:7" x14ac:dyDescent="0.2">
      <c r="A28" s="50"/>
      <c r="B28" s="44"/>
      <c r="C28" s="45"/>
      <c r="D28" s="43">
        <v>1</v>
      </c>
      <c r="E28" s="43"/>
      <c r="F28" s="68">
        <f t="shared" si="0"/>
        <v>0</v>
      </c>
      <c r="G28" s="33"/>
    </row>
    <row r="29" spans="1:7" ht="60" x14ac:dyDescent="0.2">
      <c r="A29" s="50">
        <v>5</v>
      </c>
      <c r="B29" s="44" t="s">
        <v>20</v>
      </c>
      <c r="C29" s="45" t="s">
        <v>12</v>
      </c>
      <c r="D29" s="43"/>
      <c r="E29" s="43"/>
      <c r="F29" s="68"/>
      <c r="G29" s="33"/>
    </row>
    <row r="30" spans="1:7" x14ac:dyDescent="0.2">
      <c r="A30" s="50"/>
      <c r="B30" s="44"/>
      <c r="C30" s="45"/>
      <c r="D30" s="43">
        <v>1</v>
      </c>
      <c r="E30" s="43"/>
      <c r="F30" s="68">
        <f t="shared" si="0"/>
        <v>0</v>
      </c>
      <c r="G30" s="33"/>
    </row>
    <row r="31" spans="1:7" ht="24" x14ac:dyDescent="0.2">
      <c r="A31" s="50">
        <v>6</v>
      </c>
      <c r="B31" s="44" t="s">
        <v>21</v>
      </c>
      <c r="C31" s="45" t="s">
        <v>13</v>
      </c>
      <c r="D31" s="43"/>
      <c r="E31" s="43"/>
      <c r="F31" s="68"/>
      <c r="G31" s="33"/>
    </row>
    <row r="32" spans="1:7" x14ac:dyDescent="0.2">
      <c r="A32" s="50"/>
      <c r="B32" s="44"/>
      <c r="C32" s="45"/>
      <c r="D32" s="43">
        <v>1</v>
      </c>
      <c r="E32" s="43"/>
      <c r="F32" s="68">
        <f t="shared" si="0"/>
        <v>0</v>
      </c>
      <c r="G32" s="33"/>
    </row>
    <row r="33" spans="1:7" ht="48" x14ac:dyDescent="0.2">
      <c r="A33" s="50">
        <v>8</v>
      </c>
      <c r="B33" s="44" t="s">
        <v>15</v>
      </c>
      <c r="C33" s="45" t="s">
        <v>69</v>
      </c>
      <c r="D33" s="43"/>
      <c r="E33" s="43"/>
      <c r="F33" s="68"/>
      <c r="G33" s="33"/>
    </row>
    <row r="34" spans="1:7" x14ac:dyDescent="0.2">
      <c r="A34" s="50"/>
      <c r="B34" s="44"/>
      <c r="C34" s="45"/>
      <c r="D34" s="43">
        <v>1</v>
      </c>
      <c r="E34" s="43"/>
      <c r="F34" s="68">
        <f t="shared" si="0"/>
        <v>0</v>
      </c>
      <c r="G34" s="33"/>
    </row>
    <row r="35" spans="1:7" ht="72" x14ac:dyDescent="0.2">
      <c r="A35" s="50">
        <v>9</v>
      </c>
      <c r="B35" s="44" t="s">
        <v>15</v>
      </c>
      <c r="C35" s="45" t="s">
        <v>70</v>
      </c>
      <c r="D35" s="43"/>
      <c r="E35" s="43"/>
      <c r="F35" s="68"/>
      <c r="G35" s="33"/>
    </row>
    <row r="36" spans="1:7" x14ac:dyDescent="0.2">
      <c r="A36" s="50"/>
      <c r="B36" s="44"/>
      <c r="C36" s="45"/>
      <c r="D36" s="43">
        <v>1</v>
      </c>
      <c r="E36" s="43"/>
      <c r="F36" s="68">
        <f t="shared" si="0"/>
        <v>0</v>
      </c>
      <c r="G36" s="33"/>
    </row>
    <row r="37" spans="1:7" ht="84" x14ac:dyDescent="0.2">
      <c r="A37" s="50">
        <v>11</v>
      </c>
      <c r="B37" s="44" t="s">
        <v>22</v>
      </c>
      <c r="C37" s="45" t="s">
        <v>195</v>
      </c>
      <c r="D37" s="43"/>
      <c r="E37" s="43"/>
      <c r="F37" s="68"/>
      <c r="G37" s="33"/>
    </row>
    <row r="38" spans="1:7" x14ac:dyDescent="0.2">
      <c r="A38" s="50"/>
      <c r="B38" s="44"/>
      <c r="C38" s="45"/>
      <c r="D38" s="43">
        <v>1</v>
      </c>
      <c r="E38" s="43"/>
      <c r="F38" s="68">
        <f t="shared" si="0"/>
        <v>0</v>
      </c>
      <c r="G38" s="33"/>
    </row>
    <row r="39" spans="1:7" ht="108" x14ac:dyDescent="0.2">
      <c r="A39" s="50">
        <v>12</v>
      </c>
      <c r="B39" s="44" t="s">
        <v>71</v>
      </c>
      <c r="C39" s="45" t="s">
        <v>10</v>
      </c>
      <c r="D39" s="43"/>
      <c r="E39" s="43"/>
      <c r="F39" s="68"/>
      <c r="G39" s="33"/>
    </row>
    <row r="40" spans="1:7" x14ac:dyDescent="0.2">
      <c r="A40" s="43"/>
      <c r="B40" s="44"/>
      <c r="C40" s="45"/>
      <c r="D40" s="43">
        <v>1</v>
      </c>
      <c r="E40" s="43"/>
      <c r="F40" s="68">
        <f t="shared" si="0"/>
        <v>0</v>
      </c>
      <c r="G40" s="33"/>
    </row>
    <row r="41" spans="1:7" x14ac:dyDescent="0.25">
      <c r="A41" s="43"/>
      <c r="B41" s="49" t="s">
        <v>23</v>
      </c>
      <c r="C41" s="33"/>
      <c r="D41" s="43"/>
      <c r="E41" s="43"/>
      <c r="F41" s="68"/>
      <c r="G41" s="33"/>
    </row>
    <row r="42" spans="1:7" x14ac:dyDescent="0.25">
      <c r="A42" s="43"/>
      <c r="B42" s="44"/>
      <c r="C42" s="14"/>
      <c r="D42" s="43"/>
      <c r="E42" s="43"/>
      <c r="F42" s="68"/>
      <c r="G42" s="33"/>
    </row>
    <row r="43" spans="1:7" ht="36" x14ac:dyDescent="0.2">
      <c r="A43" s="43"/>
      <c r="B43" s="44" t="s">
        <v>26</v>
      </c>
      <c r="C43" s="45" t="s">
        <v>24</v>
      </c>
      <c r="D43" s="43"/>
      <c r="E43" s="43"/>
      <c r="F43" s="68"/>
      <c r="G43" s="33"/>
    </row>
    <row r="44" spans="1:7" x14ac:dyDescent="0.2">
      <c r="A44" s="43"/>
      <c r="B44" s="44"/>
      <c r="C44" s="86"/>
      <c r="D44" s="43">
        <v>1</v>
      </c>
      <c r="E44" s="43"/>
      <c r="F44" s="68">
        <f t="shared" si="0"/>
        <v>0</v>
      </c>
      <c r="G44" s="33"/>
    </row>
    <row r="45" spans="1:7" ht="48" x14ac:dyDescent="0.2">
      <c r="A45" s="43"/>
      <c r="B45" s="44" t="s">
        <v>27</v>
      </c>
      <c r="C45" s="45" t="s">
        <v>25</v>
      </c>
      <c r="D45" s="43"/>
      <c r="E45" s="43"/>
      <c r="F45" s="68"/>
      <c r="G45" s="33"/>
    </row>
    <row r="46" spans="1:7" x14ac:dyDescent="0.2">
      <c r="A46" s="43"/>
      <c r="B46" s="44"/>
      <c r="C46" s="45"/>
      <c r="D46" s="43">
        <v>1</v>
      </c>
      <c r="E46" s="43"/>
      <c r="F46" s="68">
        <f t="shared" si="0"/>
        <v>0</v>
      </c>
      <c r="G46" s="33"/>
    </row>
    <row r="47" spans="1:7" ht="17.45" customHeight="1" x14ac:dyDescent="0.25">
      <c r="A47" s="43"/>
      <c r="B47" s="44" t="s">
        <v>28</v>
      </c>
      <c r="C47" s="45" t="s">
        <v>348</v>
      </c>
      <c r="D47" s="43"/>
      <c r="E47" s="43"/>
      <c r="F47" s="68"/>
      <c r="G47" s="33"/>
    </row>
    <row r="48" spans="1:7" x14ac:dyDescent="0.2">
      <c r="A48" s="43"/>
      <c r="B48" s="44"/>
      <c r="C48" s="45"/>
      <c r="D48" s="43">
        <v>1</v>
      </c>
      <c r="E48" s="43"/>
      <c r="F48" s="68">
        <f t="shared" si="0"/>
        <v>0</v>
      </c>
      <c r="G48" s="33"/>
    </row>
    <row r="49" spans="1:7" ht="144" x14ac:dyDescent="0.2">
      <c r="A49" s="43"/>
      <c r="B49" s="44" t="s">
        <v>29</v>
      </c>
      <c r="C49" s="45" t="s">
        <v>30</v>
      </c>
      <c r="D49" s="43"/>
      <c r="E49" s="43"/>
      <c r="F49" s="68"/>
      <c r="G49" s="33"/>
    </row>
    <row r="50" spans="1:7" x14ac:dyDescent="0.2">
      <c r="A50" s="43"/>
      <c r="B50" s="44"/>
      <c r="C50" s="45"/>
      <c r="D50" s="43">
        <v>1</v>
      </c>
      <c r="E50" s="43"/>
      <c r="F50" s="68">
        <f t="shared" si="0"/>
        <v>0</v>
      </c>
      <c r="G50" s="33"/>
    </row>
    <row r="51" spans="1:7" ht="36" x14ac:dyDescent="0.2">
      <c r="A51" s="43"/>
      <c r="B51" s="44" t="s">
        <v>72</v>
      </c>
      <c r="C51" s="45" t="s">
        <v>196</v>
      </c>
      <c r="D51" s="43"/>
      <c r="E51" s="43"/>
      <c r="F51" s="68"/>
      <c r="G51" s="33"/>
    </row>
    <row r="52" spans="1:7" x14ac:dyDescent="0.2">
      <c r="A52" s="43"/>
      <c r="B52" s="44"/>
      <c r="C52" s="45"/>
      <c r="D52" s="43">
        <v>1</v>
      </c>
      <c r="E52" s="43"/>
      <c r="F52" s="68">
        <f t="shared" si="0"/>
        <v>0</v>
      </c>
      <c r="G52" s="33"/>
    </row>
    <row r="53" spans="1:7" x14ac:dyDescent="0.25">
      <c r="A53" s="43"/>
      <c r="B53" s="49" t="s">
        <v>73</v>
      </c>
      <c r="C53" s="45"/>
      <c r="D53" s="43"/>
      <c r="E53" s="43"/>
      <c r="F53" s="68"/>
      <c r="G53" s="33"/>
    </row>
    <row r="54" spans="1:7" ht="24" x14ac:dyDescent="0.2">
      <c r="A54" s="43"/>
      <c r="B54" s="44" t="s">
        <v>33</v>
      </c>
      <c r="C54" s="45" t="s">
        <v>353</v>
      </c>
      <c r="D54" s="43">
        <f>5-3</f>
        <v>2</v>
      </c>
      <c r="E54" s="43"/>
      <c r="F54" s="68">
        <f t="shared" si="0"/>
        <v>0</v>
      </c>
      <c r="G54" s="33"/>
    </row>
    <row r="55" spans="1:7" x14ac:dyDescent="0.2">
      <c r="A55" s="43"/>
      <c r="B55" s="44"/>
      <c r="C55" s="45" t="s">
        <v>77</v>
      </c>
      <c r="D55" s="43">
        <v>5</v>
      </c>
      <c r="E55" s="43"/>
      <c r="F55" s="68">
        <f t="shared" si="0"/>
        <v>0</v>
      </c>
      <c r="G55" s="33"/>
    </row>
    <row r="56" spans="1:7" x14ac:dyDescent="0.25">
      <c r="A56" s="43"/>
      <c r="B56" s="43"/>
      <c r="C56" s="45"/>
      <c r="D56" s="43"/>
      <c r="E56" s="43"/>
      <c r="F56" s="68"/>
      <c r="G56" s="33"/>
    </row>
    <row r="57" spans="1:7" ht="156" x14ac:dyDescent="0.2">
      <c r="A57" s="43"/>
      <c r="B57" s="43"/>
      <c r="C57" s="45" t="s">
        <v>151</v>
      </c>
      <c r="D57" s="43"/>
      <c r="E57" s="43"/>
      <c r="F57" s="68"/>
      <c r="G57" s="33"/>
    </row>
    <row r="58" spans="1:7" x14ac:dyDescent="0.2">
      <c r="A58" s="43"/>
      <c r="B58" s="43"/>
      <c r="C58" s="45" t="s">
        <v>126</v>
      </c>
      <c r="D58" s="43">
        <v>3</v>
      </c>
      <c r="E58" s="43"/>
      <c r="F58" s="68">
        <f t="shared" si="0"/>
        <v>0</v>
      </c>
      <c r="G58" s="33"/>
    </row>
    <row r="59" spans="1:7" x14ac:dyDescent="0.2">
      <c r="A59" s="43"/>
      <c r="B59" s="43"/>
      <c r="C59" s="45" t="s">
        <v>150</v>
      </c>
      <c r="D59" s="43">
        <v>1</v>
      </c>
      <c r="E59" s="43"/>
      <c r="F59" s="68">
        <f t="shared" si="0"/>
        <v>0</v>
      </c>
      <c r="G59" s="33"/>
    </row>
    <row r="60" spans="1:7" x14ac:dyDescent="0.2">
      <c r="A60" s="43"/>
      <c r="B60" s="43"/>
      <c r="C60" s="45" t="s">
        <v>86</v>
      </c>
      <c r="D60" s="43">
        <v>5</v>
      </c>
      <c r="E60" s="43"/>
      <c r="F60" s="68">
        <f t="shared" si="0"/>
        <v>0</v>
      </c>
      <c r="G60" s="33"/>
    </row>
    <row r="61" spans="1:7" x14ac:dyDescent="0.2">
      <c r="A61" s="43"/>
      <c r="B61" s="43"/>
      <c r="C61" s="45" t="s">
        <v>87</v>
      </c>
      <c r="D61" s="43">
        <v>4</v>
      </c>
      <c r="E61" s="43"/>
      <c r="F61" s="68">
        <f t="shared" si="0"/>
        <v>0</v>
      </c>
      <c r="G61" s="33"/>
    </row>
    <row r="62" spans="1:7" x14ac:dyDescent="0.2">
      <c r="A62" s="43"/>
      <c r="B62" s="43"/>
      <c r="C62" s="45" t="s">
        <v>88</v>
      </c>
      <c r="D62" s="43">
        <v>3</v>
      </c>
      <c r="E62" s="43"/>
      <c r="F62" s="68">
        <f t="shared" si="0"/>
        <v>0</v>
      </c>
      <c r="G62" s="33"/>
    </row>
    <row r="63" spans="1:7" ht="24" x14ac:dyDescent="0.2">
      <c r="A63" s="13"/>
      <c r="B63" s="13"/>
      <c r="C63" s="45" t="s">
        <v>392</v>
      </c>
      <c r="D63" s="43">
        <v>1</v>
      </c>
      <c r="E63" s="43"/>
      <c r="F63" s="68">
        <f t="shared" si="0"/>
        <v>0</v>
      </c>
      <c r="G63" s="33"/>
    </row>
    <row r="64" spans="1:7" x14ac:dyDescent="0.2">
      <c r="A64" s="13"/>
      <c r="B64" s="13"/>
      <c r="C64" s="14" t="s">
        <v>301</v>
      </c>
      <c r="D64" s="43">
        <v>4</v>
      </c>
      <c r="E64" s="43"/>
      <c r="F64" s="68">
        <f t="shared" si="0"/>
        <v>0</v>
      </c>
      <c r="G64" s="33"/>
    </row>
    <row r="65" spans="1:7" x14ac:dyDescent="0.2">
      <c r="A65" s="13"/>
      <c r="B65" s="13"/>
      <c r="C65" s="14" t="s">
        <v>279</v>
      </c>
      <c r="D65" s="43">
        <v>2</v>
      </c>
      <c r="E65" s="43"/>
      <c r="F65" s="68">
        <f t="shared" si="0"/>
        <v>0</v>
      </c>
      <c r="G65" s="33"/>
    </row>
    <row r="66" spans="1:7" x14ac:dyDescent="0.2">
      <c r="A66" s="13"/>
      <c r="B66" s="13"/>
      <c r="C66" s="14" t="s">
        <v>91</v>
      </c>
      <c r="D66" s="43">
        <v>1</v>
      </c>
      <c r="E66" s="43"/>
      <c r="F66" s="68">
        <f t="shared" si="0"/>
        <v>0</v>
      </c>
      <c r="G66" s="33"/>
    </row>
    <row r="67" spans="1:7" x14ac:dyDescent="0.2">
      <c r="A67" s="13"/>
      <c r="B67" s="13" t="s">
        <v>75</v>
      </c>
      <c r="C67" s="77" t="s">
        <v>76</v>
      </c>
      <c r="D67" s="43"/>
      <c r="E67" s="43"/>
      <c r="F67" s="68"/>
      <c r="G67" s="33"/>
    </row>
    <row r="68" spans="1:7" x14ac:dyDescent="0.2">
      <c r="A68" s="13"/>
      <c r="B68" s="13"/>
      <c r="C68" s="16"/>
      <c r="D68" s="43">
        <v>4</v>
      </c>
      <c r="E68" s="43"/>
      <c r="F68" s="68">
        <f t="shared" ref="F68:F73" si="1">D68*E68</f>
        <v>0</v>
      </c>
      <c r="G68" s="33"/>
    </row>
    <row r="69" spans="1:7" ht="32.450000000000003" customHeight="1" x14ac:dyDescent="0.25">
      <c r="A69" s="13"/>
      <c r="B69" s="13" t="s">
        <v>144</v>
      </c>
      <c r="C69" s="15" t="s">
        <v>143</v>
      </c>
      <c r="D69" s="43"/>
      <c r="E69" s="43"/>
      <c r="F69" s="68"/>
      <c r="G69" s="33"/>
    </row>
    <row r="70" spans="1:7" x14ac:dyDescent="0.2">
      <c r="A70" s="13"/>
      <c r="B70" s="13"/>
      <c r="C70" s="16"/>
      <c r="D70" s="43">
        <v>1</v>
      </c>
      <c r="E70" s="43"/>
      <c r="F70" s="68">
        <f t="shared" si="1"/>
        <v>0</v>
      </c>
      <c r="G70" s="33"/>
    </row>
    <row r="71" spans="1:7" ht="36" x14ac:dyDescent="0.2">
      <c r="A71" s="13"/>
      <c r="B71" s="13" t="s">
        <v>142</v>
      </c>
      <c r="C71" s="84" t="s">
        <v>141</v>
      </c>
      <c r="D71" s="43"/>
      <c r="E71" s="13"/>
      <c r="F71" s="68"/>
      <c r="G71" s="33"/>
    </row>
    <row r="72" spans="1:7" ht="12" customHeight="1" x14ac:dyDescent="0.2">
      <c r="A72" s="13"/>
      <c r="B72" s="13"/>
      <c r="C72" s="88"/>
      <c r="D72" s="13">
        <v>1</v>
      </c>
      <c r="E72" s="13"/>
      <c r="F72" s="68">
        <f t="shared" si="1"/>
        <v>0</v>
      </c>
      <c r="G72" s="33"/>
    </row>
    <row r="73" spans="1:7" ht="43.15" customHeight="1" x14ac:dyDescent="0.2">
      <c r="A73" s="13"/>
      <c r="B73" s="13" t="s">
        <v>171</v>
      </c>
      <c r="C73" s="17" t="s">
        <v>172</v>
      </c>
      <c r="D73" s="13">
        <v>1</v>
      </c>
      <c r="E73" s="13"/>
      <c r="F73" s="68">
        <f t="shared" si="1"/>
        <v>0</v>
      </c>
      <c r="G73" s="33"/>
    </row>
    <row r="74" spans="1:7" ht="12" customHeight="1" x14ac:dyDescent="0.2">
      <c r="A74" s="13"/>
      <c r="B74" s="13"/>
      <c r="C74" s="88"/>
      <c r="D74" s="13"/>
      <c r="E74" s="13"/>
      <c r="F74" s="102"/>
      <c r="G74" s="33"/>
    </row>
    <row r="75" spans="1:7" ht="12.75" thickBot="1" x14ac:dyDescent="0.25">
      <c r="A75" s="13"/>
      <c r="B75" s="13"/>
      <c r="C75" s="103" t="s">
        <v>85</v>
      </c>
      <c r="D75" s="104"/>
      <c r="E75" s="104"/>
      <c r="F75" s="105">
        <f>SUM(F7:F73)</f>
        <v>0</v>
      </c>
      <c r="G75" s="33"/>
    </row>
    <row r="76" spans="1:7" x14ac:dyDescent="0.2">
      <c r="A76" s="33"/>
      <c r="B76" s="33"/>
      <c r="C76" s="33"/>
      <c r="D76" s="33"/>
      <c r="E76" s="33"/>
      <c r="F76" s="74"/>
      <c r="G76" s="33"/>
    </row>
    <row r="77" spans="1:7" x14ac:dyDescent="0.2">
      <c r="A77" s="33"/>
      <c r="B77" s="33"/>
      <c r="C77" s="33"/>
      <c r="D77" s="33"/>
      <c r="E77" s="33"/>
      <c r="F77" s="74"/>
    </row>
    <row r="78" spans="1:7" x14ac:dyDescent="0.2">
      <c r="A78" s="33"/>
      <c r="B78" s="33"/>
      <c r="C78" s="33"/>
      <c r="D78" s="33"/>
      <c r="E78" s="33"/>
      <c r="F78" s="74"/>
    </row>
    <row r="79" spans="1:7" x14ac:dyDescent="0.2">
      <c r="A79" s="33"/>
      <c r="B79" s="33"/>
      <c r="C79" s="33"/>
      <c r="D79" s="33"/>
      <c r="E79" s="33"/>
      <c r="F79" s="33"/>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8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3"/>
  <sheetViews>
    <sheetView view="pageBreakPreview" zoomScaleNormal="140" zoomScaleSheetLayoutView="100" workbookViewId="0">
      <pane ySplit="3" topLeftCell="A43" activePane="bottomLeft" state="frozen"/>
      <selection activeCell="C17" sqref="C17:G17"/>
      <selection pane="bottomLeft" activeCell="C28" sqref="C28"/>
    </sheetView>
  </sheetViews>
  <sheetFormatPr defaultColWidth="8.85546875" defaultRowHeight="12" x14ac:dyDescent="0.2"/>
  <cols>
    <col min="1" max="1" width="4.42578125" style="1" customWidth="1"/>
    <col min="2" max="2" width="18.5703125" style="1" customWidth="1"/>
    <col min="3" max="3" width="39.5703125" style="1" customWidth="1"/>
    <col min="4" max="4" width="6.140625" style="1" bestFit="1" customWidth="1"/>
    <col min="5" max="5" width="8.7109375" style="1" customWidth="1"/>
    <col min="6" max="6" width="12.5703125" style="1" customWidth="1"/>
    <col min="7" max="16384" width="8.85546875" style="1"/>
  </cols>
  <sheetData>
    <row r="2" spans="1:6" x14ac:dyDescent="0.25">
      <c r="A2" s="33"/>
      <c r="B2" s="212" t="s">
        <v>61</v>
      </c>
      <c r="C2" s="212"/>
      <c r="D2" s="33"/>
      <c r="E2" s="33"/>
      <c r="F2" s="127" t="s">
        <v>120</v>
      </c>
    </row>
    <row r="3" spans="1:6" ht="63.6" customHeight="1" x14ac:dyDescent="0.2">
      <c r="A3" s="214" t="s">
        <v>60</v>
      </c>
      <c r="B3" s="214"/>
      <c r="C3" s="214"/>
      <c r="D3" s="34"/>
      <c r="E3" s="34"/>
      <c r="F3" s="34"/>
    </row>
    <row r="4" spans="1:6" ht="52.15" customHeight="1" thickBot="1" x14ac:dyDescent="0.25">
      <c r="A4" s="34"/>
      <c r="B4" s="213" t="s">
        <v>83</v>
      </c>
      <c r="C4" s="213"/>
      <c r="D4" s="34"/>
      <c r="E4" s="34"/>
      <c r="F4" s="34"/>
    </row>
    <row r="5" spans="1:6" ht="24.6" customHeight="1" thickBot="1" x14ac:dyDescent="0.25">
      <c r="A5" s="35" t="s">
        <v>0</v>
      </c>
      <c r="B5" s="36" t="s">
        <v>1</v>
      </c>
      <c r="C5" s="37" t="s">
        <v>2</v>
      </c>
      <c r="D5" s="208" t="s">
        <v>159</v>
      </c>
      <c r="E5" s="209"/>
      <c r="F5" s="210"/>
    </row>
    <row r="6" spans="1:6" ht="24" x14ac:dyDescent="0.2">
      <c r="A6" s="38"/>
      <c r="B6" s="39" t="s">
        <v>3</v>
      </c>
      <c r="C6" s="40"/>
      <c r="D6" s="41" t="s">
        <v>79</v>
      </c>
      <c r="E6" s="38" t="s">
        <v>80</v>
      </c>
      <c r="F6" s="42" t="s">
        <v>81</v>
      </c>
    </row>
    <row r="7" spans="1:6" ht="60" x14ac:dyDescent="0.2">
      <c r="A7" s="43"/>
      <c r="B7" s="44" t="s">
        <v>7</v>
      </c>
      <c r="C7" s="45" t="s">
        <v>140</v>
      </c>
      <c r="D7" s="43">
        <v>1</v>
      </c>
      <c r="E7" s="43"/>
      <c r="F7" s="68">
        <f>D7*E7</f>
        <v>0</v>
      </c>
    </row>
    <row r="8" spans="1:6" ht="30" customHeight="1" x14ac:dyDescent="0.2">
      <c r="A8" s="43"/>
      <c r="B8" s="44" t="s">
        <v>8</v>
      </c>
      <c r="C8" s="45" t="s">
        <v>173</v>
      </c>
      <c r="D8" s="43">
        <v>6</v>
      </c>
      <c r="E8" s="43"/>
      <c r="F8" s="68">
        <f t="shared" ref="F8:F66" si="0">D8*E8</f>
        <v>0</v>
      </c>
    </row>
    <row r="9" spans="1:6" ht="48" x14ac:dyDescent="0.2">
      <c r="A9" s="43"/>
      <c r="B9" s="44" t="s">
        <v>4</v>
      </c>
      <c r="C9" s="45" t="s">
        <v>63</v>
      </c>
      <c r="D9" s="43">
        <v>1</v>
      </c>
      <c r="E9" s="43"/>
      <c r="F9" s="68">
        <f t="shared" si="0"/>
        <v>0</v>
      </c>
    </row>
    <row r="10" spans="1:6" ht="24" x14ac:dyDescent="0.2">
      <c r="A10" s="43"/>
      <c r="B10" s="44" t="s">
        <v>139</v>
      </c>
      <c r="C10" s="45" t="s">
        <v>305</v>
      </c>
      <c r="D10" s="43"/>
      <c r="E10" s="43"/>
      <c r="F10" s="68"/>
    </row>
    <row r="11" spans="1:6" x14ac:dyDescent="0.2">
      <c r="A11" s="43"/>
      <c r="B11" s="44" t="s">
        <v>90</v>
      </c>
      <c r="C11" s="45"/>
      <c r="D11" s="43">
        <v>1</v>
      </c>
      <c r="E11" s="43"/>
      <c r="F11" s="68">
        <f t="shared" si="0"/>
        <v>0</v>
      </c>
    </row>
    <row r="12" spans="1:6" x14ac:dyDescent="0.2">
      <c r="A12" s="43"/>
      <c r="B12" s="44" t="s">
        <v>137</v>
      </c>
      <c r="C12" s="45"/>
      <c r="D12" s="43">
        <v>3</v>
      </c>
      <c r="E12" s="43"/>
      <c r="F12" s="68">
        <f t="shared" si="0"/>
        <v>0</v>
      </c>
    </row>
    <row r="13" spans="1:6" x14ac:dyDescent="0.2">
      <c r="A13" s="43"/>
      <c r="B13" s="44" t="s">
        <v>9</v>
      </c>
      <c r="C13" s="45"/>
      <c r="D13" s="43">
        <v>1</v>
      </c>
      <c r="E13" s="43"/>
      <c r="F13" s="68">
        <f t="shared" si="0"/>
        <v>0</v>
      </c>
    </row>
    <row r="14" spans="1:6" ht="24" x14ac:dyDescent="0.2">
      <c r="A14" s="43"/>
      <c r="B14" s="44" t="s">
        <v>5</v>
      </c>
      <c r="C14" s="48" t="s">
        <v>64</v>
      </c>
      <c r="D14" s="43">
        <v>1</v>
      </c>
      <c r="E14" s="43"/>
      <c r="F14" s="68">
        <f t="shared" si="0"/>
        <v>0</v>
      </c>
    </row>
    <row r="15" spans="1:6" x14ac:dyDescent="0.25">
      <c r="A15" s="43"/>
      <c r="B15" s="44"/>
      <c r="C15" s="45" t="s">
        <v>65</v>
      </c>
      <c r="D15" s="43"/>
      <c r="E15" s="43"/>
      <c r="F15" s="68"/>
    </row>
    <row r="16" spans="1:6" x14ac:dyDescent="0.25">
      <c r="A16" s="43"/>
      <c r="B16" s="44"/>
      <c r="C16" s="45" t="s">
        <v>66</v>
      </c>
      <c r="D16" s="43"/>
      <c r="E16" s="43"/>
      <c r="F16" s="68"/>
    </row>
    <row r="17" spans="1:6" ht="24" x14ac:dyDescent="0.2">
      <c r="A17" s="43"/>
      <c r="B17" s="49" t="s">
        <v>197</v>
      </c>
      <c r="C17" s="45" t="s">
        <v>67</v>
      </c>
      <c r="D17" s="43"/>
      <c r="E17" s="43"/>
      <c r="F17" s="68"/>
    </row>
    <row r="18" spans="1:6" ht="156" x14ac:dyDescent="0.2">
      <c r="A18" s="43"/>
      <c r="B18" s="44"/>
      <c r="C18" s="45" t="s">
        <v>84</v>
      </c>
      <c r="D18" s="43"/>
      <c r="E18" s="43"/>
      <c r="F18" s="68"/>
    </row>
    <row r="19" spans="1:6" x14ac:dyDescent="0.25">
      <c r="A19" s="43"/>
      <c r="B19" s="44"/>
      <c r="C19" s="45"/>
      <c r="D19" s="43"/>
      <c r="E19" s="43"/>
      <c r="F19" s="68"/>
    </row>
    <row r="20" spans="1:6" ht="48" x14ac:dyDescent="0.2">
      <c r="A20" s="43">
        <v>1</v>
      </c>
      <c r="B20" s="44" t="s">
        <v>16</v>
      </c>
      <c r="C20" s="45" t="s">
        <v>17</v>
      </c>
      <c r="D20" s="43"/>
      <c r="E20" s="43"/>
      <c r="F20" s="68"/>
    </row>
    <row r="21" spans="1:6" x14ac:dyDescent="0.2">
      <c r="A21" s="43"/>
      <c r="B21" s="44"/>
      <c r="C21" s="45"/>
      <c r="D21" s="43">
        <v>1</v>
      </c>
      <c r="E21" s="43"/>
      <c r="F21" s="68">
        <f t="shared" si="0"/>
        <v>0</v>
      </c>
    </row>
    <row r="22" spans="1:6" ht="36" x14ac:dyDescent="0.2">
      <c r="A22" s="50">
        <v>2</v>
      </c>
      <c r="B22" s="44" t="s">
        <v>18</v>
      </c>
      <c r="C22" s="45" t="s">
        <v>68</v>
      </c>
      <c r="D22" s="43"/>
      <c r="E22" s="43"/>
      <c r="F22" s="68"/>
    </row>
    <row r="23" spans="1:6" x14ac:dyDescent="0.2">
      <c r="A23" s="50"/>
      <c r="B23" s="44"/>
      <c r="C23" s="45"/>
      <c r="D23" s="43">
        <v>1</v>
      </c>
      <c r="E23" s="43"/>
      <c r="F23" s="68">
        <f t="shared" si="0"/>
        <v>0</v>
      </c>
    </row>
    <row r="24" spans="1:6" ht="36" x14ac:dyDescent="0.2">
      <c r="A24" s="50">
        <v>3</v>
      </c>
      <c r="B24" s="44" t="s">
        <v>31</v>
      </c>
      <c r="C24" s="45" t="s">
        <v>32</v>
      </c>
      <c r="D24" s="43"/>
      <c r="E24" s="43"/>
      <c r="F24" s="68"/>
    </row>
    <row r="25" spans="1:6" x14ac:dyDescent="0.2">
      <c r="A25" s="50"/>
      <c r="B25" s="44"/>
      <c r="C25" s="45"/>
      <c r="D25" s="43">
        <v>1</v>
      </c>
      <c r="E25" s="43"/>
      <c r="F25" s="68">
        <f t="shared" si="0"/>
        <v>0</v>
      </c>
    </row>
    <row r="26" spans="1:6" ht="36" x14ac:dyDescent="0.2">
      <c r="A26" s="50">
        <v>4</v>
      </c>
      <c r="B26" s="44" t="s">
        <v>19</v>
      </c>
      <c r="C26" s="45" t="s">
        <v>11</v>
      </c>
      <c r="D26" s="43"/>
      <c r="E26" s="43"/>
      <c r="F26" s="68"/>
    </row>
    <row r="27" spans="1:6" x14ac:dyDescent="0.2">
      <c r="A27" s="50"/>
      <c r="B27" s="44"/>
      <c r="C27" s="45"/>
      <c r="D27" s="43">
        <v>1</v>
      </c>
      <c r="E27" s="43"/>
      <c r="F27" s="68">
        <f t="shared" si="0"/>
        <v>0</v>
      </c>
    </row>
    <row r="28" spans="1:6" ht="60" x14ac:dyDescent="0.2">
      <c r="A28" s="50">
        <v>5</v>
      </c>
      <c r="B28" s="44" t="s">
        <v>20</v>
      </c>
      <c r="C28" s="45" t="s">
        <v>373</v>
      </c>
      <c r="D28" s="43"/>
      <c r="E28" s="43"/>
      <c r="F28" s="68"/>
    </row>
    <row r="29" spans="1:6" x14ac:dyDescent="0.2">
      <c r="A29" s="50"/>
      <c r="B29" s="44"/>
      <c r="C29" s="45"/>
      <c r="D29" s="43">
        <v>1</v>
      </c>
      <c r="E29" s="43"/>
      <c r="F29" s="68">
        <f t="shared" si="0"/>
        <v>0</v>
      </c>
    </row>
    <row r="30" spans="1:6" ht="24" x14ac:dyDescent="0.2">
      <c r="A30" s="50">
        <v>6</v>
      </c>
      <c r="B30" s="44" t="s">
        <v>21</v>
      </c>
      <c r="C30" s="45" t="s">
        <v>13</v>
      </c>
      <c r="D30" s="43"/>
      <c r="E30" s="43"/>
      <c r="F30" s="68"/>
    </row>
    <row r="31" spans="1:6" x14ac:dyDescent="0.2">
      <c r="A31" s="50"/>
      <c r="B31" s="44"/>
      <c r="C31" s="45"/>
      <c r="D31" s="43">
        <v>1</v>
      </c>
      <c r="E31" s="43"/>
      <c r="F31" s="68">
        <f t="shared" si="0"/>
        <v>0</v>
      </c>
    </row>
    <row r="32" spans="1:6" ht="48" x14ac:dyDescent="0.2">
      <c r="A32" s="50">
        <v>8</v>
      </c>
      <c r="B32" s="44" t="s">
        <v>15</v>
      </c>
      <c r="C32" s="45" t="s">
        <v>368</v>
      </c>
      <c r="D32" s="43"/>
      <c r="E32" s="43"/>
      <c r="F32" s="68"/>
    </row>
    <row r="33" spans="1:6" x14ac:dyDescent="0.2">
      <c r="A33" s="50"/>
      <c r="B33" s="44"/>
      <c r="C33" s="45"/>
      <c r="D33" s="43">
        <v>1</v>
      </c>
      <c r="E33" s="43"/>
      <c r="F33" s="68">
        <f t="shared" si="0"/>
        <v>0</v>
      </c>
    </row>
    <row r="34" spans="1:6" ht="72" x14ac:dyDescent="0.2">
      <c r="A34" s="50">
        <v>9</v>
      </c>
      <c r="B34" s="44" t="s">
        <v>15</v>
      </c>
      <c r="C34" s="45" t="s">
        <v>369</v>
      </c>
      <c r="D34" s="43"/>
      <c r="E34" s="43"/>
      <c r="F34" s="68"/>
    </row>
    <row r="35" spans="1:6" x14ac:dyDescent="0.2">
      <c r="A35" s="50"/>
      <c r="B35" s="44"/>
      <c r="C35" s="45"/>
      <c r="D35" s="43">
        <v>1</v>
      </c>
      <c r="E35" s="43"/>
      <c r="F35" s="68">
        <f t="shared" si="0"/>
        <v>0</v>
      </c>
    </row>
    <row r="36" spans="1:6" ht="72" x14ac:dyDescent="0.2">
      <c r="A36" s="50">
        <v>11</v>
      </c>
      <c r="B36" s="44" t="s">
        <v>22</v>
      </c>
      <c r="C36" s="45" t="s">
        <v>14</v>
      </c>
      <c r="D36" s="43"/>
      <c r="E36" s="43"/>
      <c r="F36" s="68"/>
    </row>
    <row r="37" spans="1:6" x14ac:dyDescent="0.2">
      <c r="A37" s="50"/>
      <c r="B37" s="44"/>
      <c r="C37" s="45"/>
      <c r="D37" s="43">
        <v>1</v>
      </c>
      <c r="E37" s="43"/>
      <c r="F37" s="68">
        <f t="shared" si="0"/>
        <v>0</v>
      </c>
    </row>
    <row r="38" spans="1:6" ht="108" x14ac:dyDescent="0.2">
      <c r="A38" s="50">
        <v>12</v>
      </c>
      <c r="B38" s="44" t="s">
        <v>71</v>
      </c>
      <c r="C38" s="45" t="s">
        <v>10</v>
      </c>
      <c r="D38" s="43"/>
      <c r="E38" s="43"/>
      <c r="F38" s="68"/>
    </row>
    <row r="39" spans="1:6" x14ac:dyDescent="0.2">
      <c r="A39" s="43"/>
      <c r="B39" s="44"/>
      <c r="C39" s="45"/>
      <c r="D39" s="43">
        <v>1</v>
      </c>
      <c r="E39" s="43"/>
      <c r="F39" s="68">
        <f t="shared" si="0"/>
        <v>0</v>
      </c>
    </row>
    <row r="40" spans="1:6" x14ac:dyDescent="0.25">
      <c r="A40" s="43"/>
      <c r="B40" s="49" t="s">
        <v>23</v>
      </c>
      <c r="C40" s="33"/>
      <c r="D40" s="43"/>
      <c r="E40" s="43"/>
      <c r="F40" s="68"/>
    </row>
    <row r="41" spans="1:6" x14ac:dyDescent="0.25">
      <c r="A41" s="43"/>
      <c r="B41" s="44"/>
      <c r="C41" s="14"/>
      <c r="D41" s="43"/>
      <c r="E41" s="43"/>
      <c r="F41" s="68"/>
    </row>
    <row r="42" spans="1:6" ht="36" x14ac:dyDescent="0.2">
      <c r="A42" s="43"/>
      <c r="B42" s="44" t="s">
        <v>26</v>
      </c>
      <c r="C42" s="45" t="s">
        <v>24</v>
      </c>
      <c r="D42" s="43"/>
      <c r="E42" s="43"/>
      <c r="F42" s="68"/>
    </row>
    <row r="43" spans="1:6" x14ac:dyDescent="0.2">
      <c r="A43" s="43"/>
      <c r="B43" s="44"/>
      <c r="C43" s="86"/>
      <c r="D43" s="43">
        <v>1</v>
      </c>
      <c r="E43" s="43"/>
      <c r="F43" s="68">
        <f t="shared" si="0"/>
        <v>0</v>
      </c>
    </row>
    <row r="44" spans="1:6" ht="48" x14ac:dyDescent="0.2">
      <c r="A44" s="43"/>
      <c r="B44" s="44" t="s">
        <v>27</v>
      </c>
      <c r="C44" s="45" t="s">
        <v>25</v>
      </c>
      <c r="D44" s="43"/>
      <c r="E44" s="43"/>
      <c r="F44" s="68"/>
    </row>
    <row r="45" spans="1:6" x14ac:dyDescent="0.2">
      <c r="A45" s="43"/>
      <c r="B45" s="44"/>
      <c r="C45" s="45"/>
      <c r="D45" s="43">
        <v>1</v>
      </c>
      <c r="E45" s="43"/>
      <c r="F45" s="68">
        <f t="shared" si="0"/>
        <v>0</v>
      </c>
    </row>
    <row r="46" spans="1:6" ht="17.45" customHeight="1" x14ac:dyDescent="0.25">
      <c r="A46" s="43"/>
      <c r="B46" s="44" t="s">
        <v>28</v>
      </c>
      <c r="C46" s="45" t="s">
        <v>348</v>
      </c>
      <c r="D46" s="43">
        <v>1</v>
      </c>
      <c r="E46" s="43"/>
      <c r="F46" s="68">
        <f t="shared" si="0"/>
        <v>0</v>
      </c>
    </row>
    <row r="47" spans="1:6" x14ac:dyDescent="0.25">
      <c r="A47" s="43"/>
      <c r="B47" s="44"/>
      <c r="C47" s="45"/>
      <c r="D47" s="43"/>
      <c r="E47" s="43"/>
      <c r="F47" s="68"/>
    </row>
    <row r="48" spans="1:6" ht="144" x14ac:dyDescent="0.2">
      <c r="A48" s="43"/>
      <c r="B48" s="44" t="s">
        <v>29</v>
      </c>
      <c r="C48" s="45" t="s">
        <v>30</v>
      </c>
      <c r="D48" s="43"/>
      <c r="E48" s="43"/>
      <c r="F48" s="68"/>
    </row>
    <row r="49" spans="1:6" x14ac:dyDescent="0.2">
      <c r="A49" s="43"/>
      <c r="B49" s="44"/>
      <c r="C49" s="45"/>
      <c r="D49" s="43">
        <v>1</v>
      </c>
      <c r="E49" s="43"/>
      <c r="F49" s="68">
        <f t="shared" si="0"/>
        <v>0</v>
      </c>
    </row>
    <row r="50" spans="1:6" ht="36" x14ac:dyDescent="0.2">
      <c r="A50" s="43"/>
      <c r="B50" s="44" t="s">
        <v>72</v>
      </c>
      <c r="C50" s="45" t="s">
        <v>196</v>
      </c>
      <c r="D50" s="43"/>
      <c r="E50" s="43"/>
      <c r="F50" s="68"/>
    </row>
    <row r="51" spans="1:6" x14ac:dyDescent="0.2">
      <c r="A51" s="43"/>
      <c r="B51" s="44"/>
      <c r="C51" s="45"/>
      <c r="D51" s="43">
        <v>1</v>
      </c>
      <c r="E51" s="43"/>
      <c r="F51" s="68">
        <f t="shared" si="0"/>
        <v>0</v>
      </c>
    </row>
    <row r="52" spans="1:6" x14ac:dyDescent="0.25">
      <c r="A52" s="43"/>
      <c r="B52" s="49" t="s">
        <v>73</v>
      </c>
      <c r="C52" s="45"/>
      <c r="D52" s="43"/>
      <c r="E52" s="43"/>
      <c r="F52" s="68"/>
    </row>
    <row r="53" spans="1:6" ht="24" x14ac:dyDescent="0.2">
      <c r="A53" s="43"/>
      <c r="B53" s="44" t="s">
        <v>33</v>
      </c>
      <c r="C53" s="45" t="s">
        <v>354</v>
      </c>
      <c r="D53" s="43">
        <f>5-3</f>
        <v>2</v>
      </c>
      <c r="E53" s="43"/>
      <c r="F53" s="68">
        <f t="shared" si="0"/>
        <v>0</v>
      </c>
    </row>
    <row r="54" spans="1:6" x14ac:dyDescent="0.2">
      <c r="A54" s="43"/>
      <c r="B54" s="44"/>
      <c r="C54" s="45" t="s">
        <v>77</v>
      </c>
      <c r="D54" s="43">
        <v>5</v>
      </c>
      <c r="E54" s="43"/>
      <c r="F54" s="68">
        <f t="shared" si="0"/>
        <v>0</v>
      </c>
    </row>
    <row r="55" spans="1:6" x14ac:dyDescent="0.25">
      <c r="A55" s="43"/>
      <c r="B55" s="43"/>
      <c r="C55" s="45"/>
      <c r="D55" s="43"/>
      <c r="E55" s="43"/>
      <c r="F55" s="68"/>
    </row>
    <row r="56" spans="1:6" ht="156" x14ac:dyDescent="0.2">
      <c r="A56" s="43"/>
      <c r="B56" s="43"/>
      <c r="C56" s="45" t="s">
        <v>151</v>
      </c>
      <c r="D56" s="43"/>
      <c r="E56" s="43"/>
      <c r="F56" s="68"/>
    </row>
    <row r="57" spans="1:6" x14ac:dyDescent="0.2">
      <c r="A57" s="43"/>
      <c r="B57" s="43"/>
      <c r="C57" s="45" t="s">
        <v>126</v>
      </c>
      <c r="D57" s="43">
        <v>3</v>
      </c>
      <c r="E57" s="43"/>
      <c r="F57" s="68">
        <f t="shared" si="0"/>
        <v>0</v>
      </c>
    </row>
    <row r="58" spans="1:6" x14ac:dyDescent="0.2">
      <c r="A58" s="43"/>
      <c r="B58" s="43"/>
      <c r="C58" s="45" t="s">
        <v>150</v>
      </c>
      <c r="D58" s="43">
        <v>1</v>
      </c>
      <c r="E58" s="43"/>
      <c r="F58" s="68">
        <f t="shared" si="0"/>
        <v>0</v>
      </c>
    </row>
    <row r="59" spans="1:6" x14ac:dyDescent="0.2">
      <c r="A59" s="43"/>
      <c r="B59" s="43"/>
      <c r="C59" s="45" t="s">
        <v>86</v>
      </c>
      <c r="D59" s="43">
        <v>5</v>
      </c>
      <c r="E59" s="43"/>
      <c r="F59" s="68">
        <f t="shared" si="0"/>
        <v>0</v>
      </c>
    </row>
    <row r="60" spans="1:6" x14ac:dyDescent="0.2">
      <c r="A60" s="43"/>
      <c r="B60" s="43"/>
      <c r="C60" s="45" t="s">
        <v>87</v>
      </c>
      <c r="D60" s="43">
        <v>4</v>
      </c>
      <c r="E60" s="43"/>
      <c r="F60" s="68">
        <f t="shared" si="0"/>
        <v>0</v>
      </c>
    </row>
    <row r="61" spans="1:6" x14ac:dyDescent="0.2">
      <c r="A61" s="43"/>
      <c r="B61" s="43"/>
      <c r="C61" s="45" t="s">
        <v>88</v>
      </c>
      <c r="D61" s="43">
        <v>2</v>
      </c>
      <c r="E61" s="43"/>
      <c r="F61" s="68">
        <f t="shared" si="0"/>
        <v>0</v>
      </c>
    </row>
    <row r="62" spans="1:6" ht="24" x14ac:dyDescent="0.2">
      <c r="A62" s="43"/>
      <c r="B62" s="43"/>
      <c r="C62" s="45" t="s">
        <v>283</v>
      </c>
      <c r="D62" s="43">
        <v>1</v>
      </c>
      <c r="E62" s="43"/>
      <c r="F62" s="68">
        <f t="shared" si="0"/>
        <v>0</v>
      </c>
    </row>
    <row r="63" spans="1:6" x14ac:dyDescent="0.2">
      <c r="A63" s="13"/>
      <c r="B63" s="13"/>
      <c r="C63" s="14" t="s">
        <v>301</v>
      </c>
      <c r="D63" s="43">
        <v>4</v>
      </c>
      <c r="E63" s="43"/>
      <c r="F63" s="68">
        <f t="shared" si="0"/>
        <v>0</v>
      </c>
    </row>
    <row r="64" spans="1:6" x14ac:dyDescent="0.2">
      <c r="A64" s="13"/>
      <c r="B64" s="13"/>
      <c r="C64" s="14" t="s">
        <v>280</v>
      </c>
      <c r="D64" s="43">
        <v>2</v>
      </c>
      <c r="E64" s="43"/>
      <c r="F64" s="68">
        <f t="shared" si="0"/>
        <v>0</v>
      </c>
    </row>
    <row r="65" spans="1:6" x14ac:dyDescent="0.2">
      <c r="A65" s="13"/>
      <c r="B65" s="13"/>
      <c r="C65" s="14" t="s">
        <v>281</v>
      </c>
      <c r="D65" s="43">
        <v>1</v>
      </c>
      <c r="E65" s="43"/>
      <c r="F65" s="68">
        <f t="shared" si="0"/>
        <v>0</v>
      </c>
    </row>
    <row r="66" spans="1:6" x14ac:dyDescent="0.2">
      <c r="A66" s="13"/>
      <c r="B66" s="13" t="s">
        <v>75</v>
      </c>
      <c r="C66" s="16" t="s">
        <v>76</v>
      </c>
      <c r="D66" s="43">
        <v>4</v>
      </c>
      <c r="E66" s="43"/>
      <c r="F66" s="68">
        <f t="shared" si="0"/>
        <v>0</v>
      </c>
    </row>
    <row r="67" spans="1:6" x14ac:dyDescent="0.2">
      <c r="A67" s="13"/>
      <c r="B67" s="13"/>
      <c r="C67" s="16"/>
      <c r="D67" s="43"/>
      <c r="E67" s="43"/>
      <c r="F67" s="68"/>
    </row>
    <row r="68" spans="1:6" ht="32.450000000000003" customHeight="1" x14ac:dyDescent="0.2">
      <c r="A68" s="13"/>
      <c r="B68" s="13" t="s">
        <v>144</v>
      </c>
      <c r="C68" s="15" t="s">
        <v>143</v>
      </c>
      <c r="D68" s="43"/>
      <c r="E68" s="43"/>
      <c r="F68" s="68"/>
    </row>
    <row r="69" spans="1:6" x14ac:dyDescent="0.2">
      <c r="A69" s="13"/>
      <c r="B69" s="13"/>
      <c r="C69" s="16"/>
      <c r="D69" s="43">
        <v>1</v>
      </c>
      <c r="E69" s="43"/>
      <c r="F69" s="68">
        <f t="shared" ref="F69:F71" si="1">D69*E69</f>
        <v>0</v>
      </c>
    </row>
    <row r="70" spans="1:6" ht="36" x14ac:dyDescent="0.2">
      <c r="A70" s="13"/>
      <c r="B70" s="13" t="s">
        <v>142</v>
      </c>
      <c r="C70" s="84" t="s">
        <v>141</v>
      </c>
      <c r="D70" s="43"/>
      <c r="E70" s="43"/>
      <c r="F70" s="68"/>
    </row>
    <row r="71" spans="1:6" ht="12" customHeight="1" x14ac:dyDescent="0.2">
      <c r="A71" s="13"/>
      <c r="B71" s="13"/>
      <c r="C71" s="88"/>
      <c r="D71" s="43">
        <v>1</v>
      </c>
      <c r="E71" s="13"/>
      <c r="F71" s="68">
        <f t="shared" si="1"/>
        <v>0</v>
      </c>
    </row>
    <row r="72" spans="1:6" ht="27.6" customHeight="1" x14ac:dyDescent="0.2">
      <c r="A72" s="13"/>
      <c r="B72" s="13" t="s">
        <v>171</v>
      </c>
      <c r="C72" s="84" t="s">
        <v>172</v>
      </c>
      <c r="D72" s="43"/>
      <c r="E72" s="13"/>
      <c r="F72" s="68"/>
    </row>
    <row r="73" spans="1:6" ht="12.75" thickBot="1" x14ac:dyDescent="0.25">
      <c r="A73" s="13"/>
      <c r="B73" s="13"/>
      <c r="C73" s="103" t="s">
        <v>85</v>
      </c>
      <c r="D73" s="100"/>
      <c r="E73" s="104"/>
      <c r="F73" s="105">
        <f>SUM(F7:F72)</f>
        <v>0</v>
      </c>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3"/>
  <sheetViews>
    <sheetView tabSelected="1" view="pageBreakPreview" zoomScaleNormal="140" zoomScaleSheetLayoutView="100" workbookViewId="0">
      <pane ySplit="3" topLeftCell="A58" activePane="bottomLeft" state="frozen"/>
      <selection activeCell="C17" sqref="C17:G17"/>
      <selection pane="bottomLeft" activeCell="C56" sqref="C56"/>
    </sheetView>
  </sheetViews>
  <sheetFormatPr defaultColWidth="8.85546875" defaultRowHeight="12" x14ac:dyDescent="0.2"/>
  <cols>
    <col min="1" max="1" width="4.42578125" style="33" customWidth="1"/>
    <col min="2" max="2" width="18.5703125" style="33" customWidth="1"/>
    <col min="3" max="3" width="39.5703125" style="33" customWidth="1"/>
    <col min="4" max="6" width="8.7109375" style="33" hidden="1" customWidth="1"/>
    <col min="7" max="8" width="8.7109375" style="33" customWidth="1"/>
    <col min="9" max="9" width="17.140625" style="33" customWidth="1"/>
    <col min="10" max="16384" width="8.85546875" style="33"/>
  </cols>
  <sheetData>
    <row r="2" spans="1:9" x14ac:dyDescent="0.25">
      <c r="B2" s="212" t="s">
        <v>61</v>
      </c>
      <c r="C2" s="212"/>
      <c r="I2" s="127" t="s">
        <v>121</v>
      </c>
    </row>
    <row r="3" spans="1:9" ht="63.6" customHeight="1" x14ac:dyDescent="0.2">
      <c r="A3" s="215" t="s">
        <v>60</v>
      </c>
      <c r="B3" s="215"/>
      <c r="C3" s="215"/>
      <c r="D3" s="34"/>
      <c r="E3" s="34"/>
      <c r="F3" s="34"/>
      <c r="G3" s="34"/>
      <c r="H3" s="34"/>
      <c r="I3" s="34"/>
    </row>
    <row r="4" spans="1:9" ht="52.9" customHeight="1" thickBot="1" x14ac:dyDescent="0.25">
      <c r="A4" s="34"/>
      <c r="B4" s="213" t="s">
        <v>83</v>
      </c>
      <c r="C4" s="213"/>
      <c r="D4" s="34"/>
      <c r="E4" s="34"/>
      <c r="F4" s="34"/>
      <c r="G4" s="34"/>
      <c r="H4" s="34"/>
      <c r="I4" s="34"/>
    </row>
    <row r="5" spans="1:9" ht="24.75" thickBot="1" x14ac:dyDescent="0.25">
      <c r="A5" s="35" t="s">
        <v>0</v>
      </c>
      <c r="B5" s="36" t="s">
        <v>1</v>
      </c>
      <c r="C5" s="37" t="s">
        <v>2</v>
      </c>
      <c r="D5" s="208" t="s">
        <v>6</v>
      </c>
      <c r="E5" s="209"/>
      <c r="F5" s="210"/>
      <c r="G5" s="208" t="s">
        <v>156</v>
      </c>
      <c r="H5" s="209"/>
      <c r="I5" s="210"/>
    </row>
    <row r="6" spans="1:9" ht="24" x14ac:dyDescent="0.2">
      <c r="A6" s="38"/>
      <c r="B6" s="39" t="s">
        <v>3</v>
      </c>
      <c r="C6" s="40"/>
      <c r="D6" s="41" t="s">
        <v>79</v>
      </c>
      <c r="E6" s="38" t="s">
        <v>80</v>
      </c>
      <c r="F6" s="42" t="s">
        <v>81</v>
      </c>
      <c r="G6" s="41" t="s">
        <v>79</v>
      </c>
      <c r="H6" s="38" t="s">
        <v>80</v>
      </c>
      <c r="I6" s="42" t="s">
        <v>81</v>
      </c>
    </row>
    <row r="7" spans="1:9" ht="60" x14ac:dyDescent="0.2">
      <c r="A7" s="43"/>
      <c r="B7" s="44" t="s">
        <v>7</v>
      </c>
      <c r="C7" s="45" t="s">
        <v>140</v>
      </c>
      <c r="D7" s="46">
        <v>1</v>
      </c>
      <c r="E7" s="43"/>
      <c r="F7" s="47">
        <f>D7*E7</f>
        <v>0</v>
      </c>
      <c r="G7" s="43">
        <v>1</v>
      </c>
      <c r="H7" s="43"/>
      <c r="I7" s="68">
        <f t="shared" ref="I7:I14" si="0">G7*H7</f>
        <v>0</v>
      </c>
    </row>
    <row r="8" spans="1:9" ht="34.15" customHeight="1" x14ac:dyDescent="0.2">
      <c r="A8" s="43"/>
      <c r="B8" s="44" t="s">
        <v>8</v>
      </c>
      <c r="C8" s="45" t="s">
        <v>173</v>
      </c>
      <c r="D8" s="46">
        <v>6</v>
      </c>
      <c r="E8" s="43"/>
      <c r="F8" s="47">
        <f>D8*E8</f>
        <v>0</v>
      </c>
      <c r="G8" s="43">
        <v>6</v>
      </c>
      <c r="H8" s="43"/>
      <c r="I8" s="68">
        <f t="shared" si="0"/>
        <v>0</v>
      </c>
    </row>
    <row r="9" spans="1:9" ht="48" x14ac:dyDescent="0.2">
      <c r="A9" s="43"/>
      <c r="B9" s="44" t="s">
        <v>4</v>
      </c>
      <c r="C9" s="45" t="s">
        <v>63</v>
      </c>
      <c r="D9" s="46">
        <v>1</v>
      </c>
      <c r="E9" s="43"/>
      <c r="F9" s="47">
        <f>D9*E9</f>
        <v>0</v>
      </c>
      <c r="G9" s="43">
        <v>2</v>
      </c>
      <c r="H9" s="43"/>
      <c r="I9" s="68">
        <f t="shared" si="0"/>
        <v>0</v>
      </c>
    </row>
    <row r="10" spans="1:9" ht="24" x14ac:dyDescent="0.2">
      <c r="A10" s="43"/>
      <c r="B10" s="44" t="s">
        <v>139</v>
      </c>
      <c r="C10" s="45" t="s">
        <v>305</v>
      </c>
      <c r="D10" s="46"/>
      <c r="E10" s="43"/>
      <c r="F10" s="47"/>
      <c r="G10" s="43"/>
      <c r="H10" s="43"/>
      <c r="I10" s="68"/>
    </row>
    <row r="11" spans="1:9" x14ac:dyDescent="0.2">
      <c r="A11" s="43"/>
      <c r="B11" s="44" t="s">
        <v>90</v>
      </c>
      <c r="C11" s="45"/>
      <c r="D11" s="46">
        <v>2</v>
      </c>
      <c r="E11" s="43"/>
      <c r="F11" s="47">
        <f>D11*E11</f>
        <v>0</v>
      </c>
      <c r="G11" s="43">
        <v>2</v>
      </c>
      <c r="H11" s="43"/>
      <c r="I11" s="68">
        <f t="shared" si="0"/>
        <v>0</v>
      </c>
    </row>
    <row r="12" spans="1:9" x14ac:dyDescent="0.2">
      <c r="A12" s="43"/>
      <c r="B12" s="44" t="s">
        <v>137</v>
      </c>
      <c r="C12" s="45"/>
      <c r="D12" s="46">
        <v>4</v>
      </c>
      <c r="E12" s="43"/>
      <c r="F12" s="47">
        <f>D12*E12</f>
        <v>0</v>
      </c>
      <c r="G12" s="43">
        <v>2</v>
      </c>
      <c r="H12" s="43"/>
      <c r="I12" s="68">
        <f t="shared" si="0"/>
        <v>0</v>
      </c>
    </row>
    <row r="13" spans="1:9" x14ac:dyDescent="0.2">
      <c r="A13" s="43"/>
      <c r="B13" s="44" t="s">
        <v>9</v>
      </c>
      <c r="C13" s="45"/>
      <c r="D13" s="46">
        <v>1</v>
      </c>
      <c r="E13" s="43"/>
      <c r="F13" s="47">
        <f>D13*E13</f>
        <v>0</v>
      </c>
      <c r="G13" s="43">
        <v>1</v>
      </c>
      <c r="H13" s="43"/>
      <c r="I13" s="68">
        <f t="shared" si="0"/>
        <v>0</v>
      </c>
    </row>
    <row r="14" spans="1:9" ht="24" x14ac:dyDescent="0.2">
      <c r="A14" s="43"/>
      <c r="B14" s="49" t="s">
        <v>5</v>
      </c>
      <c r="C14" s="48" t="s">
        <v>64</v>
      </c>
      <c r="D14" s="46">
        <v>1</v>
      </c>
      <c r="E14" s="43"/>
      <c r="F14" s="47">
        <f>D14*E14</f>
        <v>0</v>
      </c>
      <c r="G14" s="43">
        <v>1</v>
      </c>
      <c r="H14" s="43"/>
      <c r="I14" s="68">
        <f t="shared" si="0"/>
        <v>0</v>
      </c>
    </row>
    <row r="15" spans="1:9" ht="11.45" x14ac:dyDescent="0.2">
      <c r="A15" s="43"/>
      <c r="B15" s="44"/>
      <c r="C15" s="45" t="s">
        <v>65</v>
      </c>
      <c r="D15" s="46"/>
      <c r="E15" s="43"/>
      <c r="F15" s="47"/>
      <c r="G15" s="43"/>
      <c r="H15" s="43"/>
      <c r="I15" s="68"/>
    </row>
    <row r="16" spans="1:9" ht="11.45" x14ac:dyDescent="0.2">
      <c r="A16" s="43"/>
      <c r="B16" s="44"/>
      <c r="C16" s="45" t="s">
        <v>66</v>
      </c>
      <c r="D16" s="46"/>
      <c r="E16" s="43"/>
      <c r="F16" s="47"/>
      <c r="G16" s="43"/>
      <c r="H16" s="43"/>
      <c r="I16" s="68"/>
    </row>
    <row r="17" spans="1:9" ht="36" x14ac:dyDescent="0.2">
      <c r="A17" s="43"/>
      <c r="B17" s="49" t="s">
        <v>152</v>
      </c>
      <c r="C17" s="45" t="s">
        <v>67</v>
      </c>
      <c r="D17" s="46"/>
      <c r="E17" s="43"/>
      <c r="F17" s="47"/>
      <c r="G17" s="43"/>
      <c r="H17" s="43"/>
      <c r="I17" s="68"/>
    </row>
    <row r="18" spans="1:9" ht="156" x14ac:dyDescent="0.2">
      <c r="A18" s="43"/>
      <c r="B18" s="44"/>
      <c r="C18" s="45" t="s">
        <v>84</v>
      </c>
      <c r="D18" s="46"/>
      <c r="E18" s="43"/>
      <c r="F18" s="47"/>
      <c r="G18" s="43"/>
      <c r="H18" s="43"/>
      <c r="I18" s="68"/>
    </row>
    <row r="19" spans="1:9" ht="11.45" x14ac:dyDescent="0.2">
      <c r="A19" s="43"/>
      <c r="B19" s="44"/>
      <c r="C19" s="45"/>
      <c r="D19" s="46"/>
      <c r="E19" s="43"/>
      <c r="F19" s="47"/>
      <c r="G19" s="43"/>
      <c r="H19" s="43"/>
      <c r="I19" s="68"/>
    </row>
    <row r="20" spans="1:9" ht="48" x14ac:dyDescent="0.2">
      <c r="A20" s="43">
        <v>1</v>
      </c>
      <c r="B20" s="44" t="s">
        <v>16</v>
      </c>
      <c r="C20" s="45" t="s">
        <v>17</v>
      </c>
      <c r="D20" s="46">
        <v>1</v>
      </c>
      <c r="E20" s="43"/>
      <c r="F20" s="47">
        <f>D20*E20</f>
        <v>0</v>
      </c>
      <c r="G20" s="43"/>
      <c r="H20" s="43"/>
      <c r="I20" s="68"/>
    </row>
    <row r="21" spans="1:9" x14ac:dyDescent="0.2">
      <c r="A21" s="43"/>
      <c r="B21" s="44"/>
      <c r="C21" s="45"/>
      <c r="D21" s="46"/>
      <c r="E21" s="43"/>
      <c r="F21" s="47"/>
      <c r="G21" s="43">
        <v>1</v>
      </c>
      <c r="H21" s="43"/>
      <c r="I21" s="68">
        <f>G21*H21</f>
        <v>0</v>
      </c>
    </row>
    <row r="22" spans="1:9" ht="36" x14ac:dyDescent="0.2">
      <c r="A22" s="50">
        <v>2</v>
      </c>
      <c r="B22" s="44" t="s">
        <v>18</v>
      </c>
      <c r="C22" s="45" t="s">
        <v>68</v>
      </c>
      <c r="D22" s="46">
        <v>1</v>
      </c>
      <c r="E22" s="43"/>
      <c r="F22" s="47">
        <f>D22*E22</f>
        <v>0</v>
      </c>
      <c r="G22" s="43"/>
      <c r="H22" s="43"/>
      <c r="I22" s="68"/>
    </row>
    <row r="23" spans="1:9" x14ac:dyDescent="0.2">
      <c r="A23" s="50"/>
      <c r="B23" s="44"/>
      <c r="C23" s="45"/>
      <c r="D23" s="46"/>
      <c r="E23" s="43"/>
      <c r="F23" s="47"/>
      <c r="G23" s="43">
        <v>1</v>
      </c>
      <c r="H23" s="43"/>
      <c r="I23" s="68">
        <f>G23*H23</f>
        <v>0</v>
      </c>
    </row>
    <row r="24" spans="1:9" ht="36" x14ac:dyDescent="0.2">
      <c r="A24" s="50">
        <v>3</v>
      </c>
      <c r="B24" s="44" t="s">
        <v>31</v>
      </c>
      <c r="C24" s="45" t="s">
        <v>32</v>
      </c>
      <c r="D24" s="46">
        <v>1</v>
      </c>
      <c r="E24" s="43"/>
      <c r="F24" s="47">
        <f>D24*E24</f>
        <v>0</v>
      </c>
      <c r="G24" s="43"/>
      <c r="H24" s="43"/>
      <c r="I24" s="68"/>
    </row>
    <row r="25" spans="1:9" x14ac:dyDescent="0.2">
      <c r="A25" s="50"/>
      <c r="B25" s="44"/>
      <c r="C25" s="45"/>
      <c r="D25" s="46"/>
      <c r="E25" s="43"/>
      <c r="F25" s="47"/>
      <c r="G25" s="43">
        <v>1</v>
      </c>
      <c r="H25" s="43"/>
      <c r="I25" s="68">
        <f>G25*H25</f>
        <v>0</v>
      </c>
    </row>
    <row r="26" spans="1:9" ht="36" x14ac:dyDescent="0.2">
      <c r="A26" s="50">
        <v>4</v>
      </c>
      <c r="B26" s="44" t="s">
        <v>19</v>
      </c>
      <c r="C26" s="45" t="s">
        <v>11</v>
      </c>
      <c r="D26" s="46">
        <v>1</v>
      </c>
      <c r="E26" s="43"/>
      <c r="F26" s="47">
        <f>D26*E26</f>
        <v>0</v>
      </c>
      <c r="G26" s="43"/>
      <c r="H26" s="43"/>
      <c r="I26" s="68"/>
    </row>
    <row r="27" spans="1:9" x14ac:dyDescent="0.2">
      <c r="A27" s="50"/>
      <c r="B27" s="44"/>
      <c r="C27" s="45"/>
      <c r="D27" s="46"/>
      <c r="E27" s="43"/>
      <c r="F27" s="47"/>
      <c r="G27" s="43">
        <v>1</v>
      </c>
      <c r="H27" s="43"/>
      <c r="I27" s="68">
        <f>G27*H27</f>
        <v>0</v>
      </c>
    </row>
    <row r="28" spans="1:9" ht="60" x14ac:dyDescent="0.2">
      <c r="A28" s="50">
        <v>5</v>
      </c>
      <c r="B28" s="44" t="s">
        <v>20</v>
      </c>
      <c r="C28" s="45" t="s">
        <v>373</v>
      </c>
      <c r="D28" s="46">
        <v>1</v>
      </c>
      <c r="E28" s="43"/>
      <c r="F28" s="47">
        <f>D28*E28</f>
        <v>0</v>
      </c>
      <c r="G28" s="43"/>
      <c r="H28" s="43"/>
      <c r="I28" s="68"/>
    </row>
    <row r="29" spans="1:9" x14ac:dyDescent="0.2">
      <c r="A29" s="50"/>
      <c r="B29" s="44"/>
      <c r="C29" s="45"/>
      <c r="D29" s="46"/>
      <c r="E29" s="43"/>
      <c r="F29" s="47"/>
      <c r="G29" s="43">
        <v>1</v>
      </c>
      <c r="H29" s="43"/>
      <c r="I29" s="68">
        <f>G29*H29</f>
        <v>0</v>
      </c>
    </row>
    <row r="30" spans="1:9" ht="24" x14ac:dyDescent="0.2">
      <c r="A30" s="50">
        <v>6</v>
      </c>
      <c r="B30" s="44" t="s">
        <v>21</v>
      </c>
      <c r="C30" s="45" t="s">
        <v>13</v>
      </c>
      <c r="D30" s="46">
        <v>1</v>
      </c>
      <c r="E30" s="43"/>
      <c r="F30" s="47">
        <f>D30*E30</f>
        <v>0</v>
      </c>
      <c r="G30" s="43"/>
      <c r="H30" s="43"/>
      <c r="I30" s="68"/>
    </row>
    <row r="31" spans="1:9" x14ac:dyDescent="0.2">
      <c r="A31" s="50"/>
      <c r="B31" s="44"/>
      <c r="C31" s="45"/>
      <c r="D31" s="46"/>
      <c r="E31" s="43"/>
      <c r="F31" s="47"/>
      <c r="G31" s="43">
        <v>1</v>
      </c>
      <c r="H31" s="43"/>
      <c r="I31" s="68">
        <f>G31*H31</f>
        <v>0</v>
      </c>
    </row>
    <row r="32" spans="1:9" ht="48" x14ac:dyDescent="0.2">
      <c r="A32" s="50">
        <v>8</v>
      </c>
      <c r="B32" s="44" t="s">
        <v>15</v>
      </c>
      <c r="C32" s="45" t="s">
        <v>391</v>
      </c>
      <c r="D32" s="46">
        <v>3</v>
      </c>
      <c r="E32" s="43"/>
      <c r="F32" s="47">
        <f>D32*E32</f>
        <v>0</v>
      </c>
      <c r="G32" s="43"/>
      <c r="H32" s="43"/>
      <c r="I32" s="68"/>
    </row>
    <row r="33" spans="1:9" x14ac:dyDescent="0.2">
      <c r="A33" s="50"/>
      <c r="B33" s="44"/>
      <c r="C33" s="45"/>
      <c r="D33" s="46"/>
      <c r="E33" s="43"/>
      <c r="F33" s="47"/>
      <c r="G33" s="43">
        <v>1</v>
      </c>
      <c r="H33" s="43"/>
      <c r="I33" s="68">
        <f>G33*H33</f>
        <v>0</v>
      </c>
    </row>
    <row r="34" spans="1:9" ht="72" x14ac:dyDescent="0.2">
      <c r="A34" s="50">
        <v>9</v>
      </c>
      <c r="B34" s="44" t="s">
        <v>15</v>
      </c>
      <c r="C34" s="45" t="s">
        <v>388</v>
      </c>
      <c r="D34" s="46">
        <v>2</v>
      </c>
      <c r="E34" s="43"/>
      <c r="F34" s="47">
        <f>D34*E34</f>
        <v>0</v>
      </c>
      <c r="G34" s="43"/>
      <c r="H34" s="43"/>
      <c r="I34" s="68"/>
    </row>
    <row r="35" spans="1:9" x14ac:dyDescent="0.2">
      <c r="A35" s="50"/>
      <c r="B35" s="44"/>
      <c r="C35" s="45"/>
      <c r="D35" s="46"/>
      <c r="E35" s="43"/>
      <c r="F35" s="47"/>
      <c r="G35" s="43">
        <v>1</v>
      </c>
      <c r="H35" s="43"/>
      <c r="I35" s="68">
        <f>G35*H35</f>
        <v>0</v>
      </c>
    </row>
    <row r="36" spans="1:9" ht="72" x14ac:dyDescent="0.2">
      <c r="A36" s="50">
        <v>11</v>
      </c>
      <c r="B36" s="44" t="s">
        <v>22</v>
      </c>
      <c r="C36" s="45" t="s">
        <v>14</v>
      </c>
      <c r="D36" s="46">
        <v>1</v>
      </c>
      <c r="E36" s="43"/>
      <c r="F36" s="47">
        <f>D36*E36</f>
        <v>0</v>
      </c>
      <c r="G36" s="43"/>
      <c r="H36" s="43"/>
      <c r="I36" s="68"/>
    </row>
    <row r="37" spans="1:9" x14ac:dyDescent="0.2">
      <c r="A37" s="50"/>
      <c r="B37" s="44"/>
      <c r="C37" s="45"/>
      <c r="D37" s="46"/>
      <c r="E37" s="43"/>
      <c r="F37" s="47"/>
      <c r="G37" s="43">
        <v>1</v>
      </c>
      <c r="H37" s="43"/>
      <c r="I37" s="68">
        <f>G37*H37</f>
        <v>0</v>
      </c>
    </row>
    <row r="38" spans="1:9" ht="108" x14ac:dyDescent="0.2">
      <c r="A38" s="50">
        <v>12</v>
      </c>
      <c r="B38" s="44" t="s">
        <v>71</v>
      </c>
      <c r="C38" s="45" t="s">
        <v>10</v>
      </c>
      <c r="D38" s="46">
        <v>1</v>
      </c>
      <c r="E38" s="43"/>
      <c r="F38" s="47">
        <f>D38*E38</f>
        <v>0</v>
      </c>
      <c r="G38" s="43"/>
      <c r="H38" s="43"/>
      <c r="I38" s="68"/>
    </row>
    <row r="39" spans="1:9" x14ac:dyDescent="0.2">
      <c r="A39" s="43"/>
      <c r="B39" s="44"/>
      <c r="C39" s="45"/>
      <c r="D39" s="46"/>
      <c r="E39" s="43"/>
      <c r="F39" s="47"/>
      <c r="G39" s="43">
        <v>1</v>
      </c>
      <c r="H39" s="43"/>
      <c r="I39" s="68">
        <f>G39*H39</f>
        <v>0</v>
      </c>
    </row>
    <row r="40" spans="1:9" x14ac:dyDescent="0.2">
      <c r="A40" s="43"/>
      <c r="B40" s="49" t="s">
        <v>23</v>
      </c>
      <c r="D40" s="46"/>
      <c r="E40" s="43"/>
      <c r="F40" s="47"/>
      <c r="G40" s="43"/>
      <c r="H40" s="43"/>
      <c r="I40" s="68"/>
    </row>
    <row r="41" spans="1:9" x14ac:dyDescent="0.2">
      <c r="A41" s="43"/>
      <c r="B41" s="44"/>
      <c r="C41" s="14"/>
      <c r="D41" s="46"/>
      <c r="E41" s="43"/>
      <c r="F41" s="47"/>
      <c r="G41" s="43"/>
      <c r="H41" s="43"/>
      <c r="I41" s="68"/>
    </row>
    <row r="42" spans="1:9" ht="36" x14ac:dyDescent="0.2">
      <c r="A42" s="43"/>
      <c r="B42" s="44" t="s">
        <v>26</v>
      </c>
      <c r="C42" s="45" t="s">
        <v>24</v>
      </c>
      <c r="D42" s="46">
        <v>1</v>
      </c>
      <c r="E42" s="43"/>
      <c r="F42" s="47">
        <f>D42*E42</f>
        <v>0</v>
      </c>
      <c r="G42" s="43"/>
      <c r="H42" s="43"/>
      <c r="I42" s="68"/>
    </row>
    <row r="43" spans="1:9" x14ac:dyDescent="0.2">
      <c r="A43" s="43"/>
      <c r="B43" s="44"/>
      <c r="C43" s="86"/>
      <c r="D43" s="46"/>
      <c r="E43" s="43"/>
      <c r="F43" s="47"/>
      <c r="G43" s="43">
        <v>1</v>
      </c>
      <c r="H43" s="43"/>
      <c r="I43" s="68">
        <f>G43*H43</f>
        <v>0</v>
      </c>
    </row>
    <row r="44" spans="1:9" ht="48" x14ac:dyDescent="0.2">
      <c r="A44" s="43"/>
      <c r="B44" s="44" t="s">
        <v>27</v>
      </c>
      <c r="C44" s="45" t="s">
        <v>25</v>
      </c>
      <c r="D44" s="46">
        <v>1</v>
      </c>
      <c r="E44" s="43"/>
      <c r="F44" s="47">
        <f>D44*E44</f>
        <v>0</v>
      </c>
      <c r="G44" s="43"/>
      <c r="H44" s="43"/>
      <c r="I44" s="68"/>
    </row>
    <row r="45" spans="1:9" x14ac:dyDescent="0.2">
      <c r="A45" s="43"/>
      <c r="B45" s="44"/>
      <c r="C45" s="45"/>
      <c r="D45" s="46"/>
      <c r="E45" s="43"/>
      <c r="F45" s="47"/>
      <c r="G45" s="43">
        <v>1</v>
      </c>
      <c r="H45" s="43"/>
      <c r="I45" s="68">
        <f>G45*H45</f>
        <v>0</v>
      </c>
    </row>
    <row r="46" spans="1:9" ht="17.45" customHeight="1" x14ac:dyDescent="0.2">
      <c r="A46" s="43"/>
      <c r="B46" s="44" t="s">
        <v>28</v>
      </c>
      <c r="C46" s="45" t="s">
        <v>348</v>
      </c>
      <c r="D46" s="46">
        <v>1</v>
      </c>
      <c r="E46" s="43"/>
      <c r="F46" s="47">
        <f>D46*E46</f>
        <v>0</v>
      </c>
      <c r="H46" s="43"/>
      <c r="I46" s="68"/>
    </row>
    <row r="47" spans="1:9" x14ac:dyDescent="0.2">
      <c r="A47" s="43"/>
      <c r="B47" s="44"/>
      <c r="C47" s="45"/>
      <c r="D47" s="46"/>
      <c r="E47" s="43"/>
      <c r="F47" s="47"/>
      <c r="G47" s="43">
        <v>1</v>
      </c>
      <c r="H47" s="43"/>
      <c r="I47" s="68">
        <f>G47*H47</f>
        <v>0</v>
      </c>
    </row>
    <row r="48" spans="1:9" ht="144" x14ac:dyDescent="0.2">
      <c r="A48" s="43"/>
      <c r="B48" s="44" t="s">
        <v>29</v>
      </c>
      <c r="C48" s="45" t="s">
        <v>30</v>
      </c>
      <c r="D48" s="46">
        <v>1</v>
      </c>
      <c r="E48" s="43"/>
      <c r="F48" s="47">
        <f>D48*E48</f>
        <v>0</v>
      </c>
      <c r="G48" s="43"/>
      <c r="H48" s="43"/>
      <c r="I48" s="68"/>
    </row>
    <row r="49" spans="1:9" x14ac:dyDescent="0.2">
      <c r="A49" s="43"/>
      <c r="B49" s="44"/>
      <c r="C49" s="45"/>
      <c r="D49" s="46"/>
      <c r="E49" s="43"/>
      <c r="F49" s="47"/>
      <c r="G49" s="43">
        <v>1</v>
      </c>
      <c r="H49" s="43"/>
      <c r="I49" s="68">
        <f>G49*H49</f>
        <v>0</v>
      </c>
    </row>
    <row r="50" spans="1:9" ht="36" x14ac:dyDescent="0.2">
      <c r="A50" s="43"/>
      <c r="B50" s="44" t="s">
        <v>72</v>
      </c>
      <c r="C50" s="45" t="s">
        <v>134</v>
      </c>
      <c r="D50" s="46">
        <v>1</v>
      </c>
      <c r="E50" s="43"/>
      <c r="F50" s="47">
        <f>D50*E50</f>
        <v>0</v>
      </c>
      <c r="G50" s="43"/>
      <c r="H50" s="43"/>
      <c r="I50" s="68"/>
    </row>
    <row r="51" spans="1:9" x14ac:dyDescent="0.2">
      <c r="A51" s="43"/>
      <c r="B51" s="44"/>
      <c r="C51" s="45"/>
      <c r="D51" s="46"/>
      <c r="E51" s="43"/>
      <c r="F51" s="47"/>
      <c r="G51" s="43">
        <v>1</v>
      </c>
      <c r="H51" s="43"/>
      <c r="I51" s="68">
        <f>G51*H51</f>
        <v>0</v>
      </c>
    </row>
    <row r="52" spans="1:9" x14ac:dyDescent="0.2">
      <c r="A52" s="43"/>
      <c r="B52" s="49" t="s">
        <v>73</v>
      </c>
      <c r="C52" s="45"/>
      <c r="D52" s="46"/>
      <c r="E52" s="43"/>
      <c r="F52" s="47">
        <f>D52*E52</f>
        <v>0</v>
      </c>
      <c r="G52" s="43"/>
      <c r="H52" s="43"/>
      <c r="I52" s="68"/>
    </row>
    <row r="53" spans="1:9" ht="24" x14ac:dyDescent="0.2">
      <c r="A53" s="43"/>
      <c r="B53" s="44" t="s">
        <v>33</v>
      </c>
      <c r="C53" s="45" t="s">
        <v>353</v>
      </c>
      <c r="D53" s="46">
        <v>3</v>
      </c>
      <c r="E53" s="43"/>
      <c r="F53" s="47">
        <f>D53*E53</f>
        <v>0</v>
      </c>
      <c r="G53" s="43">
        <f>5-1</f>
        <v>4</v>
      </c>
      <c r="H53" s="43"/>
      <c r="I53" s="68">
        <f>G53*H53</f>
        <v>0</v>
      </c>
    </row>
    <row r="54" spans="1:9" x14ac:dyDescent="0.2">
      <c r="A54" s="43"/>
      <c r="B54" s="44"/>
      <c r="C54" s="45" t="s">
        <v>77</v>
      </c>
      <c r="D54" s="46">
        <v>5</v>
      </c>
      <c r="E54" s="43"/>
      <c r="F54" s="47">
        <f>D54*E54</f>
        <v>0</v>
      </c>
      <c r="G54" s="43">
        <v>5</v>
      </c>
      <c r="H54" s="43"/>
      <c r="I54" s="68">
        <f>G54*H54</f>
        <v>0</v>
      </c>
    </row>
    <row r="55" spans="1:9" x14ac:dyDescent="0.2">
      <c r="A55" s="43"/>
      <c r="B55" s="43"/>
      <c r="C55" s="45"/>
      <c r="D55" s="46"/>
      <c r="E55" s="43"/>
      <c r="F55" s="47"/>
      <c r="G55" s="43"/>
      <c r="H55" s="43"/>
      <c r="I55" s="68"/>
    </row>
    <row r="56" spans="1:9" ht="156" x14ac:dyDescent="0.2">
      <c r="A56" s="43"/>
      <c r="B56" s="43"/>
      <c r="C56" s="45" t="s">
        <v>151</v>
      </c>
      <c r="D56" s="46">
        <v>5</v>
      </c>
      <c r="E56" s="43"/>
      <c r="F56" s="47">
        <f>D56*E56</f>
        <v>0</v>
      </c>
      <c r="G56" s="43"/>
      <c r="H56" s="43"/>
      <c r="I56" s="68"/>
    </row>
    <row r="57" spans="1:9" x14ac:dyDescent="0.2">
      <c r="A57" s="43"/>
      <c r="B57" s="43"/>
      <c r="C57" s="45" t="s">
        <v>126</v>
      </c>
      <c r="D57" s="46"/>
      <c r="E57" s="43"/>
      <c r="F57" s="47"/>
      <c r="G57" s="43">
        <v>3</v>
      </c>
      <c r="H57" s="43"/>
      <c r="I57" s="68">
        <f t="shared" ref="I57:I63" si="1">G57*H57</f>
        <v>0</v>
      </c>
    </row>
    <row r="58" spans="1:9" x14ac:dyDescent="0.2">
      <c r="A58" s="43"/>
      <c r="B58" s="43"/>
      <c r="C58" s="45" t="s">
        <v>150</v>
      </c>
      <c r="D58" s="53"/>
      <c r="E58" s="13"/>
      <c r="F58" s="47"/>
      <c r="G58" s="13">
        <v>1</v>
      </c>
      <c r="H58" s="13"/>
      <c r="I58" s="68">
        <f t="shared" si="1"/>
        <v>0</v>
      </c>
    </row>
    <row r="59" spans="1:9" x14ac:dyDescent="0.2">
      <c r="A59" s="43"/>
      <c r="B59" s="43"/>
      <c r="C59" s="45" t="s">
        <v>86</v>
      </c>
      <c r="D59" s="53">
        <v>5</v>
      </c>
      <c r="E59" s="13"/>
      <c r="F59" s="47">
        <f t="shared" ref="F59:F63" si="2">D59*E59</f>
        <v>0</v>
      </c>
      <c r="G59" s="13">
        <v>4</v>
      </c>
      <c r="H59" s="13"/>
      <c r="I59" s="68">
        <f t="shared" si="1"/>
        <v>0</v>
      </c>
    </row>
    <row r="60" spans="1:9" x14ac:dyDescent="0.2">
      <c r="A60" s="43"/>
      <c r="B60" s="43"/>
      <c r="C60" s="45" t="s">
        <v>87</v>
      </c>
      <c r="D60" s="53">
        <v>4</v>
      </c>
      <c r="E60" s="13"/>
      <c r="F60" s="47">
        <f t="shared" si="2"/>
        <v>0</v>
      </c>
      <c r="G60" s="13">
        <v>4</v>
      </c>
      <c r="H60" s="13"/>
      <c r="I60" s="68">
        <f t="shared" si="1"/>
        <v>0</v>
      </c>
    </row>
    <row r="61" spans="1:9" x14ac:dyDescent="0.2">
      <c r="A61" s="43"/>
      <c r="B61" s="43"/>
      <c r="C61" s="45" t="s">
        <v>88</v>
      </c>
      <c r="D61" s="53">
        <v>5</v>
      </c>
      <c r="E61" s="13"/>
      <c r="F61" s="47">
        <f t="shared" si="2"/>
        <v>0</v>
      </c>
      <c r="G61" s="13">
        <v>5</v>
      </c>
      <c r="H61" s="13"/>
      <c r="I61" s="68">
        <f t="shared" si="1"/>
        <v>0</v>
      </c>
    </row>
    <row r="62" spans="1:9" x14ac:dyDescent="0.2">
      <c r="A62" s="13"/>
      <c r="B62" s="13"/>
      <c r="C62" s="14" t="s">
        <v>301</v>
      </c>
      <c r="D62" s="53"/>
      <c r="E62" s="13"/>
      <c r="F62" s="47"/>
      <c r="G62" s="13">
        <v>4</v>
      </c>
      <c r="H62" s="13"/>
      <c r="I62" s="68">
        <f t="shared" si="1"/>
        <v>0</v>
      </c>
    </row>
    <row r="63" spans="1:9" x14ac:dyDescent="0.2">
      <c r="A63" s="13"/>
      <c r="B63" s="13"/>
      <c r="C63" s="14" t="s">
        <v>91</v>
      </c>
      <c r="D63" s="53">
        <v>3</v>
      </c>
      <c r="E63" s="13"/>
      <c r="F63" s="47">
        <f t="shared" si="2"/>
        <v>0</v>
      </c>
      <c r="G63" s="13">
        <v>4</v>
      </c>
      <c r="H63" s="13"/>
      <c r="I63" s="68">
        <f t="shared" si="1"/>
        <v>0</v>
      </c>
    </row>
    <row r="64" spans="1:9" x14ac:dyDescent="0.2">
      <c r="A64" s="13"/>
      <c r="B64" s="13"/>
      <c r="C64" s="14"/>
      <c r="D64" s="53"/>
      <c r="E64" s="13"/>
      <c r="F64" s="47"/>
      <c r="G64" s="13"/>
      <c r="H64" s="13"/>
      <c r="I64" s="68"/>
    </row>
    <row r="65" spans="1:9" x14ac:dyDescent="0.2">
      <c r="A65" s="13"/>
      <c r="B65" s="13" t="s">
        <v>75</v>
      </c>
      <c r="C65" s="77" t="s">
        <v>76</v>
      </c>
      <c r="D65" s="13">
        <v>2</v>
      </c>
      <c r="E65" s="13"/>
      <c r="F65" s="43">
        <f>D65*E65</f>
        <v>0</v>
      </c>
      <c r="G65" s="13">
        <v>2</v>
      </c>
      <c r="H65" s="13"/>
      <c r="I65" s="68">
        <f>G65*H65</f>
        <v>0</v>
      </c>
    </row>
    <row r="66" spans="1:9" x14ac:dyDescent="0.2">
      <c r="A66" s="13"/>
      <c r="B66" s="13"/>
      <c r="C66" s="77"/>
      <c r="D66" s="13"/>
      <c r="E66" s="13"/>
      <c r="F66" s="43"/>
      <c r="G66" s="13"/>
      <c r="H66" s="13"/>
      <c r="I66" s="68"/>
    </row>
    <row r="67" spans="1:9" ht="32.450000000000003" customHeight="1" x14ac:dyDescent="0.2">
      <c r="A67" s="13"/>
      <c r="B67" s="13" t="s">
        <v>144</v>
      </c>
      <c r="C67" s="45" t="s">
        <v>143</v>
      </c>
      <c r="D67" s="13"/>
      <c r="E67" s="13"/>
      <c r="F67" s="43"/>
      <c r="G67" s="13"/>
      <c r="H67" s="13"/>
      <c r="I67" s="68"/>
    </row>
    <row r="68" spans="1:9" x14ac:dyDescent="0.2">
      <c r="A68" s="13"/>
      <c r="B68" s="13"/>
      <c r="C68" s="77"/>
      <c r="D68" s="13"/>
      <c r="E68" s="13"/>
      <c r="F68" s="43"/>
      <c r="G68" s="13">
        <v>1</v>
      </c>
      <c r="H68" s="13"/>
      <c r="I68" s="68">
        <f>G68*H68</f>
        <v>0</v>
      </c>
    </row>
    <row r="69" spans="1:9" ht="36" x14ac:dyDescent="0.2">
      <c r="A69" s="13"/>
      <c r="B69" s="13" t="s">
        <v>142</v>
      </c>
      <c r="C69" s="45" t="s">
        <v>141</v>
      </c>
      <c r="D69" s="13"/>
      <c r="E69" s="13"/>
      <c r="F69" s="43"/>
      <c r="G69" s="13"/>
      <c r="H69" s="13"/>
      <c r="I69" s="68"/>
    </row>
    <row r="70" spans="1:9" ht="12" customHeight="1" x14ac:dyDescent="0.2">
      <c r="A70" s="13"/>
      <c r="B70" s="13"/>
      <c r="C70" s="77"/>
      <c r="D70" s="13"/>
      <c r="E70" s="13"/>
      <c r="F70" s="43"/>
      <c r="G70" s="13">
        <v>1</v>
      </c>
      <c r="H70" s="13"/>
      <c r="I70" s="68">
        <f>G70*H70</f>
        <v>0</v>
      </c>
    </row>
    <row r="71" spans="1:9" ht="31.9" customHeight="1" x14ac:dyDescent="0.2">
      <c r="A71" s="13"/>
      <c r="B71" s="13" t="s">
        <v>171</v>
      </c>
      <c r="C71" s="45" t="s">
        <v>172</v>
      </c>
      <c r="D71" s="13"/>
      <c r="E71" s="13"/>
      <c r="F71" s="43"/>
      <c r="G71" s="13">
        <v>1</v>
      </c>
      <c r="H71" s="13"/>
      <c r="I71" s="68">
        <f>G71*H71</f>
        <v>0</v>
      </c>
    </row>
    <row r="72" spans="1:9" ht="12" customHeight="1" thickBot="1" x14ac:dyDescent="0.25">
      <c r="A72" s="13"/>
      <c r="B72" s="13"/>
      <c r="C72" s="140"/>
      <c r="D72" s="56"/>
      <c r="E72" s="56"/>
      <c r="F72" s="57"/>
      <c r="G72" s="62"/>
      <c r="H72" s="62"/>
      <c r="I72" s="89"/>
    </row>
    <row r="73" spans="1:9" ht="12.75" thickBot="1" x14ac:dyDescent="0.25">
      <c r="A73" s="13"/>
      <c r="B73" s="13"/>
      <c r="C73" s="64" t="s">
        <v>85</v>
      </c>
      <c r="D73" s="221" t="s">
        <v>82</v>
      </c>
      <c r="E73" s="221"/>
      <c r="F73" s="85">
        <f>SUM(F7:F65)</f>
        <v>0</v>
      </c>
      <c r="G73" s="65"/>
      <c r="H73" s="65"/>
      <c r="I73" s="72">
        <f>SUM(I7:I71)</f>
        <v>0</v>
      </c>
    </row>
    <row r="74" spans="1:9" x14ac:dyDescent="0.2">
      <c r="I74" s="74"/>
    </row>
    <row r="75" spans="1:9" x14ac:dyDescent="0.2">
      <c r="I75" s="74"/>
    </row>
    <row r="76" spans="1:9" x14ac:dyDescent="0.2">
      <c r="I76" s="74"/>
    </row>
    <row r="77" spans="1:9" x14ac:dyDescent="0.2">
      <c r="I77" s="74"/>
    </row>
    <row r="78" spans="1:9" x14ac:dyDescent="0.2">
      <c r="I78" s="74"/>
    </row>
    <row r="79" spans="1:9" x14ac:dyDescent="0.2">
      <c r="I79" s="74"/>
    </row>
    <row r="80" spans="1:9" x14ac:dyDescent="0.2">
      <c r="I80" s="74"/>
    </row>
    <row r="81" spans="9:9" x14ac:dyDescent="0.2">
      <c r="I81" s="74"/>
    </row>
    <row r="82" spans="9:9" x14ac:dyDescent="0.2">
      <c r="I82" s="74"/>
    </row>
    <row r="83" spans="9:9" x14ac:dyDescent="0.2">
      <c r="I83" s="74"/>
    </row>
  </sheetData>
  <mergeCells count="6">
    <mergeCell ref="G5:I5"/>
    <mergeCell ref="D73:E73"/>
    <mergeCell ref="A3:C3"/>
    <mergeCell ref="B2:C2"/>
    <mergeCell ref="B4:C4"/>
    <mergeCell ref="D5:F5"/>
  </mergeCells>
  <pageMargins left="0.70866141732283472" right="0.70866141732283472" top="0.74803149606299213" bottom="0.74803149606299213" header="0.31496062992125984" footer="0.31496062992125984"/>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8"/>
  <sheetViews>
    <sheetView view="pageBreakPreview" zoomScaleNormal="140" zoomScaleSheetLayoutView="100" workbookViewId="0">
      <pane ySplit="3" topLeftCell="A28" activePane="bottomLeft" state="frozen"/>
      <selection activeCell="C17" sqref="C17:G17"/>
      <selection pane="bottomLeft" activeCell="C32" sqref="C32"/>
    </sheetView>
  </sheetViews>
  <sheetFormatPr defaultColWidth="8.85546875" defaultRowHeight="12" x14ac:dyDescent="0.2"/>
  <cols>
    <col min="1" max="1" width="4.42578125" style="1" customWidth="1"/>
    <col min="2" max="2" width="18.5703125" style="1" customWidth="1"/>
    <col min="3" max="3" width="39.5703125" style="1" customWidth="1"/>
    <col min="4" max="6" width="8.7109375" style="1" hidden="1" customWidth="1"/>
    <col min="7" max="7" width="8.7109375" style="1" customWidth="1"/>
    <col min="8" max="8" width="10.42578125" style="1" customWidth="1"/>
    <col min="9" max="9" width="15.42578125" style="1" customWidth="1"/>
    <col min="10" max="16384" width="8.85546875" style="1"/>
  </cols>
  <sheetData>
    <row r="2" spans="1:9" x14ac:dyDescent="0.25">
      <c r="A2" s="33"/>
      <c r="B2" s="212" t="s">
        <v>61</v>
      </c>
      <c r="C2" s="212"/>
      <c r="D2" s="33"/>
      <c r="E2" s="33"/>
      <c r="F2" s="33"/>
      <c r="G2" s="33"/>
      <c r="H2" s="33"/>
      <c r="I2" s="127" t="s">
        <v>122</v>
      </c>
    </row>
    <row r="3" spans="1:9" ht="63.6" customHeight="1" x14ac:dyDescent="0.2">
      <c r="A3" s="214" t="s">
        <v>60</v>
      </c>
      <c r="B3" s="214"/>
      <c r="C3" s="214"/>
      <c r="D3" s="34"/>
      <c r="E3" s="34"/>
      <c r="F3" s="34"/>
      <c r="G3" s="34"/>
      <c r="H3" s="34"/>
      <c r="I3" s="34"/>
    </row>
    <row r="4" spans="1:9" ht="52.15" customHeight="1" thickBot="1" x14ac:dyDescent="0.25">
      <c r="A4" s="34"/>
      <c r="B4" s="213" t="s">
        <v>83</v>
      </c>
      <c r="C4" s="213"/>
      <c r="D4" s="34"/>
      <c r="E4" s="34"/>
      <c r="F4" s="34"/>
      <c r="G4" s="34"/>
      <c r="H4" s="34"/>
      <c r="I4" s="34"/>
    </row>
    <row r="5" spans="1:9" ht="24.6" customHeight="1" thickBot="1" x14ac:dyDescent="0.25">
      <c r="A5" s="35" t="s">
        <v>0</v>
      </c>
      <c r="B5" s="36" t="s">
        <v>1</v>
      </c>
      <c r="C5" s="37" t="s">
        <v>2</v>
      </c>
      <c r="D5" s="208" t="s">
        <v>6</v>
      </c>
      <c r="E5" s="209"/>
      <c r="F5" s="210"/>
      <c r="G5" s="208" t="s">
        <v>157</v>
      </c>
      <c r="H5" s="209"/>
      <c r="I5" s="210"/>
    </row>
    <row r="6" spans="1:9" ht="24" x14ac:dyDescent="0.2">
      <c r="A6" s="38"/>
      <c r="B6" s="39" t="s">
        <v>3</v>
      </c>
      <c r="C6" s="40"/>
      <c r="D6" s="41" t="s">
        <v>79</v>
      </c>
      <c r="E6" s="38" t="s">
        <v>80</v>
      </c>
      <c r="F6" s="42" t="s">
        <v>81</v>
      </c>
      <c r="G6" s="41" t="s">
        <v>79</v>
      </c>
      <c r="H6" s="38" t="s">
        <v>80</v>
      </c>
      <c r="I6" s="42" t="s">
        <v>81</v>
      </c>
    </row>
    <row r="7" spans="1:9" ht="60" x14ac:dyDescent="0.2">
      <c r="A7" s="43"/>
      <c r="B7" s="44" t="s">
        <v>7</v>
      </c>
      <c r="C7" s="45" t="s">
        <v>140</v>
      </c>
      <c r="D7" s="46">
        <v>1</v>
      </c>
      <c r="E7" s="43"/>
      <c r="F7" s="47">
        <f>D7*E7</f>
        <v>0</v>
      </c>
      <c r="G7" s="43">
        <v>1</v>
      </c>
      <c r="H7" s="43"/>
      <c r="I7" s="68">
        <f t="shared" ref="I7:I14" si="0">G7*H7</f>
        <v>0</v>
      </c>
    </row>
    <row r="8" spans="1:9" ht="31.9" customHeight="1" x14ac:dyDescent="0.2">
      <c r="A8" s="43"/>
      <c r="B8" s="44" t="s">
        <v>8</v>
      </c>
      <c r="C8" s="45" t="s">
        <v>173</v>
      </c>
      <c r="D8" s="46">
        <v>6</v>
      </c>
      <c r="E8" s="43"/>
      <c r="F8" s="47">
        <f>D8*E8</f>
        <v>0</v>
      </c>
      <c r="G8" s="43">
        <v>6</v>
      </c>
      <c r="H8" s="43"/>
      <c r="I8" s="68">
        <f t="shared" si="0"/>
        <v>0</v>
      </c>
    </row>
    <row r="9" spans="1:9" ht="48" x14ac:dyDescent="0.2">
      <c r="A9" s="43"/>
      <c r="B9" s="44" t="s">
        <v>4</v>
      </c>
      <c r="C9" s="45" t="s">
        <v>63</v>
      </c>
      <c r="D9" s="46">
        <v>1</v>
      </c>
      <c r="E9" s="43"/>
      <c r="F9" s="47">
        <f>D9*E9</f>
        <v>0</v>
      </c>
      <c r="G9" s="43">
        <v>2</v>
      </c>
      <c r="H9" s="43"/>
      <c r="I9" s="68">
        <f t="shared" si="0"/>
        <v>0</v>
      </c>
    </row>
    <row r="10" spans="1:9" ht="24" x14ac:dyDescent="0.2">
      <c r="A10" s="43"/>
      <c r="B10" s="44" t="s">
        <v>139</v>
      </c>
      <c r="C10" s="45" t="s">
        <v>305</v>
      </c>
      <c r="D10" s="46"/>
      <c r="E10" s="43"/>
      <c r="F10" s="47"/>
      <c r="G10" s="43"/>
      <c r="H10" s="43"/>
      <c r="I10" s="68"/>
    </row>
    <row r="11" spans="1:9" x14ac:dyDescent="0.2">
      <c r="A11" s="43"/>
      <c r="B11" s="44" t="s">
        <v>90</v>
      </c>
      <c r="C11" s="45"/>
      <c r="D11" s="46">
        <v>2</v>
      </c>
      <c r="E11" s="43"/>
      <c r="F11" s="47">
        <f>D11*E11</f>
        <v>0</v>
      </c>
      <c r="G11" s="43">
        <v>2</v>
      </c>
      <c r="H11" s="43"/>
      <c r="I11" s="68">
        <f t="shared" si="0"/>
        <v>0</v>
      </c>
    </row>
    <row r="12" spans="1:9" x14ac:dyDescent="0.2">
      <c r="A12" s="43"/>
      <c r="B12" s="44" t="s">
        <v>137</v>
      </c>
      <c r="C12" s="45"/>
      <c r="D12" s="46">
        <v>4</v>
      </c>
      <c r="E12" s="43"/>
      <c r="F12" s="47">
        <f>D12*E12</f>
        <v>0</v>
      </c>
      <c r="G12" s="43">
        <v>2</v>
      </c>
      <c r="H12" s="43"/>
      <c r="I12" s="68">
        <f t="shared" si="0"/>
        <v>0</v>
      </c>
    </row>
    <row r="13" spans="1:9" x14ac:dyDescent="0.2">
      <c r="A13" s="43"/>
      <c r="B13" s="44" t="s">
        <v>9</v>
      </c>
      <c r="C13" s="45"/>
      <c r="D13" s="46">
        <v>1</v>
      </c>
      <c r="E13" s="43"/>
      <c r="F13" s="47">
        <f>D13*E13</f>
        <v>0</v>
      </c>
      <c r="G13" s="43">
        <v>1</v>
      </c>
      <c r="H13" s="43"/>
      <c r="I13" s="68">
        <f t="shared" si="0"/>
        <v>0</v>
      </c>
    </row>
    <row r="14" spans="1:9" ht="24" x14ac:dyDescent="0.2">
      <c r="A14" s="43"/>
      <c r="B14" s="49" t="s">
        <v>5</v>
      </c>
      <c r="C14" s="48" t="s">
        <v>64</v>
      </c>
      <c r="D14" s="46">
        <v>1</v>
      </c>
      <c r="E14" s="43"/>
      <c r="F14" s="47">
        <f>D14*E14</f>
        <v>0</v>
      </c>
      <c r="G14" s="43">
        <v>1</v>
      </c>
      <c r="H14" s="43"/>
      <c r="I14" s="68">
        <f t="shared" si="0"/>
        <v>0</v>
      </c>
    </row>
    <row r="15" spans="1:9" x14ac:dyDescent="0.25">
      <c r="A15" s="43"/>
      <c r="B15" s="44"/>
      <c r="C15" s="45" t="s">
        <v>65</v>
      </c>
      <c r="D15" s="46"/>
      <c r="E15" s="43"/>
      <c r="F15" s="47"/>
      <c r="G15" s="43"/>
      <c r="H15" s="43"/>
      <c r="I15" s="68"/>
    </row>
    <row r="16" spans="1:9" x14ac:dyDescent="0.25">
      <c r="A16" s="43"/>
      <c r="B16" s="44"/>
      <c r="C16" s="45" t="s">
        <v>66</v>
      </c>
      <c r="D16" s="46"/>
      <c r="E16" s="43"/>
      <c r="F16" s="47"/>
      <c r="G16" s="43"/>
      <c r="H16" s="43"/>
      <c r="I16" s="68"/>
    </row>
    <row r="17" spans="1:9" ht="36" x14ac:dyDescent="0.2">
      <c r="A17" s="43"/>
      <c r="B17" s="49" t="s">
        <v>152</v>
      </c>
      <c r="C17" s="45" t="s">
        <v>67</v>
      </c>
      <c r="D17" s="46"/>
      <c r="E17" s="43"/>
      <c r="F17" s="47"/>
      <c r="G17" s="43"/>
      <c r="H17" s="43"/>
      <c r="I17" s="68"/>
    </row>
    <row r="18" spans="1:9" ht="156" x14ac:dyDescent="0.2">
      <c r="A18" s="43"/>
      <c r="B18" s="44"/>
      <c r="C18" s="45" t="s">
        <v>84</v>
      </c>
      <c r="D18" s="46"/>
      <c r="E18" s="43"/>
      <c r="F18" s="47"/>
      <c r="G18" s="43"/>
      <c r="H18" s="43"/>
      <c r="I18" s="68"/>
    </row>
    <row r="19" spans="1:9" x14ac:dyDescent="0.25">
      <c r="A19" s="43"/>
      <c r="B19" s="44"/>
      <c r="C19" s="45"/>
      <c r="D19" s="46"/>
      <c r="E19" s="43"/>
      <c r="F19" s="47"/>
      <c r="G19" s="43"/>
      <c r="H19" s="43"/>
      <c r="I19" s="68"/>
    </row>
    <row r="20" spans="1:9" ht="48" x14ac:dyDescent="0.2">
      <c r="A20" s="43">
        <v>1</v>
      </c>
      <c r="B20" s="44" t="s">
        <v>16</v>
      </c>
      <c r="C20" s="45" t="s">
        <v>17</v>
      </c>
      <c r="D20" s="46">
        <v>1</v>
      </c>
      <c r="E20" s="43"/>
      <c r="F20" s="47">
        <f>D20*E20</f>
        <v>0</v>
      </c>
      <c r="G20" s="43"/>
      <c r="H20" s="43"/>
      <c r="I20" s="68"/>
    </row>
    <row r="21" spans="1:9" x14ac:dyDescent="0.2">
      <c r="A21" s="43"/>
      <c r="B21" s="44"/>
      <c r="C21" s="45"/>
      <c r="D21" s="46"/>
      <c r="E21" s="43"/>
      <c r="F21" s="47"/>
      <c r="G21" s="43">
        <v>1</v>
      </c>
      <c r="H21" s="43"/>
      <c r="I21" s="68">
        <f>G21*H21</f>
        <v>0</v>
      </c>
    </row>
    <row r="22" spans="1:9" ht="36" x14ac:dyDescent="0.2">
      <c r="A22" s="50">
        <v>2</v>
      </c>
      <c r="B22" s="44" t="s">
        <v>18</v>
      </c>
      <c r="C22" s="45" t="s">
        <v>68</v>
      </c>
      <c r="D22" s="46">
        <v>1</v>
      </c>
      <c r="E22" s="43"/>
      <c r="F22" s="47">
        <f>D22*E22</f>
        <v>0</v>
      </c>
      <c r="G22" s="43"/>
      <c r="H22" s="43"/>
      <c r="I22" s="68"/>
    </row>
    <row r="23" spans="1:9" x14ac:dyDescent="0.2">
      <c r="A23" s="50"/>
      <c r="B23" s="44"/>
      <c r="C23" s="45"/>
      <c r="D23" s="46"/>
      <c r="E23" s="43"/>
      <c r="F23" s="47"/>
      <c r="G23" s="43">
        <v>1</v>
      </c>
      <c r="H23" s="43"/>
      <c r="I23" s="68">
        <f>G23*H23</f>
        <v>0</v>
      </c>
    </row>
    <row r="24" spans="1:9" ht="36" x14ac:dyDescent="0.2">
      <c r="A24" s="50">
        <v>3</v>
      </c>
      <c r="B24" s="44" t="s">
        <v>31</v>
      </c>
      <c r="C24" s="45" t="s">
        <v>32</v>
      </c>
      <c r="D24" s="46">
        <v>1</v>
      </c>
      <c r="E24" s="43"/>
      <c r="F24" s="47">
        <f>D24*E24</f>
        <v>0</v>
      </c>
      <c r="G24" s="43"/>
      <c r="H24" s="43"/>
      <c r="I24" s="68"/>
    </row>
    <row r="25" spans="1:9" x14ac:dyDescent="0.2">
      <c r="A25" s="50"/>
      <c r="B25" s="44"/>
      <c r="C25" s="45"/>
      <c r="D25" s="46"/>
      <c r="E25" s="43"/>
      <c r="F25" s="47"/>
      <c r="G25" s="43">
        <v>1</v>
      </c>
      <c r="H25" s="43"/>
      <c r="I25" s="68">
        <f>G25*H25</f>
        <v>0</v>
      </c>
    </row>
    <row r="26" spans="1:9" ht="36" x14ac:dyDescent="0.2">
      <c r="A26" s="50">
        <v>4</v>
      </c>
      <c r="B26" s="44" t="s">
        <v>19</v>
      </c>
      <c r="C26" s="45" t="s">
        <v>11</v>
      </c>
      <c r="D26" s="46">
        <v>1</v>
      </c>
      <c r="E26" s="43"/>
      <c r="F26" s="47">
        <f>D26*E26</f>
        <v>0</v>
      </c>
      <c r="G26" s="43"/>
      <c r="H26" s="43"/>
      <c r="I26" s="68"/>
    </row>
    <row r="27" spans="1:9" x14ac:dyDescent="0.2">
      <c r="A27" s="50"/>
      <c r="B27" s="44"/>
      <c r="C27" s="45"/>
      <c r="D27" s="46"/>
      <c r="E27" s="43"/>
      <c r="F27" s="47"/>
      <c r="G27" s="43">
        <v>1</v>
      </c>
      <c r="H27" s="43"/>
      <c r="I27" s="68">
        <f>G27*H27</f>
        <v>0</v>
      </c>
    </row>
    <row r="28" spans="1:9" ht="60" x14ac:dyDescent="0.2">
      <c r="A28" s="50">
        <v>5</v>
      </c>
      <c r="B28" s="44" t="s">
        <v>20</v>
      </c>
      <c r="C28" s="45" t="s">
        <v>373</v>
      </c>
      <c r="D28" s="46">
        <v>1</v>
      </c>
      <c r="E28" s="43"/>
      <c r="F28" s="47">
        <f>D28*E28</f>
        <v>0</v>
      </c>
      <c r="G28" s="43"/>
      <c r="H28" s="43"/>
      <c r="I28" s="68"/>
    </row>
    <row r="29" spans="1:9" x14ac:dyDescent="0.2">
      <c r="A29" s="50"/>
      <c r="B29" s="44"/>
      <c r="C29" s="45"/>
      <c r="D29" s="46"/>
      <c r="E29" s="43"/>
      <c r="F29" s="47"/>
      <c r="G29" s="43">
        <v>1</v>
      </c>
      <c r="H29" s="43"/>
      <c r="I29" s="68">
        <f>G29*H29</f>
        <v>0</v>
      </c>
    </row>
    <row r="30" spans="1:9" ht="24" x14ac:dyDescent="0.2">
      <c r="A30" s="50">
        <v>6</v>
      </c>
      <c r="B30" s="44" t="s">
        <v>21</v>
      </c>
      <c r="C30" s="45" t="s">
        <v>13</v>
      </c>
      <c r="D30" s="46">
        <v>1</v>
      </c>
      <c r="E30" s="43"/>
      <c r="F30" s="47">
        <f>D30*E30</f>
        <v>0</v>
      </c>
      <c r="G30" s="43"/>
      <c r="H30" s="43"/>
      <c r="I30" s="68"/>
    </row>
    <row r="31" spans="1:9" x14ac:dyDescent="0.2">
      <c r="A31" s="50"/>
      <c r="B31" s="44"/>
      <c r="C31" s="45"/>
      <c r="D31" s="46"/>
      <c r="E31" s="43"/>
      <c r="F31" s="47"/>
      <c r="G31" s="43">
        <v>1</v>
      </c>
      <c r="H31" s="43"/>
      <c r="I31" s="68">
        <f>G31*H31</f>
        <v>0</v>
      </c>
    </row>
    <row r="32" spans="1:9" ht="48" x14ac:dyDescent="0.2">
      <c r="A32" s="50">
        <v>8</v>
      </c>
      <c r="B32" s="44" t="s">
        <v>15</v>
      </c>
      <c r="C32" s="45" t="s">
        <v>368</v>
      </c>
      <c r="D32" s="46">
        <v>3</v>
      </c>
      <c r="E32" s="43"/>
      <c r="F32" s="47">
        <f>D32*E32</f>
        <v>0</v>
      </c>
      <c r="G32" s="43"/>
      <c r="H32" s="43"/>
      <c r="I32" s="68"/>
    </row>
    <row r="33" spans="1:9" x14ac:dyDescent="0.2">
      <c r="A33" s="50"/>
      <c r="B33" s="44"/>
      <c r="C33" s="45"/>
      <c r="D33" s="46"/>
      <c r="E33" s="43"/>
      <c r="F33" s="47"/>
      <c r="G33" s="43">
        <v>1</v>
      </c>
      <c r="H33" s="43"/>
      <c r="I33" s="68">
        <f>G33*H33</f>
        <v>0</v>
      </c>
    </row>
    <row r="34" spans="1:9" ht="72" x14ac:dyDescent="0.2">
      <c r="A34" s="50">
        <v>9</v>
      </c>
      <c r="B34" s="44" t="s">
        <v>15</v>
      </c>
      <c r="C34" s="45" t="s">
        <v>70</v>
      </c>
      <c r="D34" s="46">
        <v>2</v>
      </c>
      <c r="E34" s="43"/>
      <c r="F34" s="47">
        <f>D34*E34</f>
        <v>0</v>
      </c>
      <c r="G34" s="43"/>
      <c r="H34" s="43"/>
      <c r="I34" s="68"/>
    </row>
    <row r="35" spans="1:9" x14ac:dyDescent="0.2">
      <c r="A35" s="50"/>
      <c r="B35" s="44"/>
      <c r="C35" s="45"/>
      <c r="D35" s="46"/>
      <c r="E35" s="43"/>
      <c r="F35" s="47"/>
      <c r="G35" s="43">
        <v>1</v>
      </c>
      <c r="H35" s="43"/>
      <c r="I35" s="68">
        <f>G35*H35</f>
        <v>0</v>
      </c>
    </row>
    <row r="36" spans="1:9" ht="84" x14ac:dyDescent="0.2">
      <c r="A36" s="50">
        <v>11</v>
      </c>
      <c r="B36" s="44" t="s">
        <v>22</v>
      </c>
      <c r="C36" s="45" t="s">
        <v>191</v>
      </c>
      <c r="D36" s="46">
        <v>1</v>
      </c>
      <c r="E36" s="43"/>
      <c r="F36" s="47">
        <f>D36*E36</f>
        <v>0</v>
      </c>
      <c r="G36" s="43"/>
      <c r="H36" s="43"/>
      <c r="I36" s="68"/>
    </row>
    <row r="37" spans="1:9" x14ac:dyDescent="0.2">
      <c r="A37" s="50"/>
      <c r="B37" s="44"/>
      <c r="C37" s="45"/>
      <c r="D37" s="46"/>
      <c r="E37" s="43"/>
      <c r="F37" s="47"/>
      <c r="G37" s="43">
        <v>1</v>
      </c>
      <c r="H37" s="43"/>
      <c r="I37" s="68">
        <f>G37*H37</f>
        <v>0</v>
      </c>
    </row>
    <row r="38" spans="1:9" ht="108" x14ac:dyDescent="0.2">
      <c r="A38" s="50">
        <v>12</v>
      </c>
      <c r="B38" s="44" t="s">
        <v>71</v>
      </c>
      <c r="C38" s="45" t="s">
        <v>10</v>
      </c>
      <c r="D38" s="46">
        <v>1</v>
      </c>
      <c r="E38" s="43"/>
      <c r="F38" s="47">
        <f>D38*E38</f>
        <v>0</v>
      </c>
      <c r="G38" s="43"/>
      <c r="H38" s="43"/>
      <c r="I38" s="68"/>
    </row>
    <row r="39" spans="1:9" x14ac:dyDescent="0.2">
      <c r="A39" s="43"/>
      <c r="B39" s="44"/>
      <c r="C39" s="45"/>
      <c r="D39" s="46"/>
      <c r="E39" s="43"/>
      <c r="F39" s="47"/>
      <c r="G39" s="43">
        <v>1</v>
      </c>
      <c r="H39" s="43"/>
      <c r="I39" s="68">
        <f>G39*H39</f>
        <v>0</v>
      </c>
    </row>
    <row r="40" spans="1:9" x14ac:dyDescent="0.2">
      <c r="A40" s="43"/>
      <c r="B40" s="49" t="s">
        <v>23</v>
      </c>
      <c r="C40" s="33"/>
      <c r="D40" s="46"/>
      <c r="E40" s="43"/>
      <c r="F40" s="47"/>
      <c r="G40" s="43"/>
      <c r="H40" s="43"/>
      <c r="I40" s="68"/>
    </row>
    <row r="41" spans="1:9" x14ac:dyDescent="0.2">
      <c r="A41" s="43"/>
      <c r="B41" s="44"/>
      <c r="C41" s="14"/>
      <c r="D41" s="46"/>
      <c r="E41" s="43"/>
      <c r="F41" s="47"/>
      <c r="G41" s="43"/>
      <c r="H41" s="43"/>
      <c r="I41" s="68"/>
    </row>
    <row r="42" spans="1:9" ht="36" x14ac:dyDescent="0.2">
      <c r="A42" s="43"/>
      <c r="B42" s="44" t="s">
        <v>26</v>
      </c>
      <c r="C42" s="45" t="s">
        <v>24</v>
      </c>
      <c r="D42" s="46">
        <v>1</v>
      </c>
      <c r="E42" s="43"/>
      <c r="F42" s="47">
        <f>D42*E42</f>
        <v>0</v>
      </c>
      <c r="G42" s="43"/>
      <c r="H42" s="43"/>
      <c r="I42" s="68"/>
    </row>
    <row r="43" spans="1:9" x14ac:dyDescent="0.2">
      <c r="A43" s="43"/>
      <c r="B43" s="44"/>
      <c r="C43" s="86"/>
      <c r="D43" s="46"/>
      <c r="E43" s="43"/>
      <c r="F43" s="47"/>
      <c r="G43" s="43">
        <v>1</v>
      </c>
      <c r="H43" s="43"/>
      <c r="I43" s="68">
        <f>G43*H43</f>
        <v>0</v>
      </c>
    </row>
    <row r="44" spans="1:9" ht="48" x14ac:dyDescent="0.2">
      <c r="A44" s="43"/>
      <c r="B44" s="44" t="s">
        <v>27</v>
      </c>
      <c r="C44" s="45" t="s">
        <v>25</v>
      </c>
      <c r="D44" s="46">
        <v>1</v>
      </c>
      <c r="E44" s="43"/>
      <c r="F44" s="47">
        <f>D44*E44</f>
        <v>0</v>
      </c>
      <c r="G44" s="43"/>
      <c r="H44" s="43"/>
      <c r="I44" s="68"/>
    </row>
    <row r="45" spans="1:9" x14ac:dyDescent="0.2">
      <c r="A45" s="43"/>
      <c r="B45" s="44"/>
      <c r="C45" s="45"/>
      <c r="D45" s="46"/>
      <c r="E45" s="43"/>
      <c r="F45" s="47"/>
      <c r="G45" s="43">
        <v>1</v>
      </c>
      <c r="H45" s="43"/>
      <c r="I45" s="68">
        <f>G45*H45</f>
        <v>0</v>
      </c>
    </row>
    <row r="46" spans="1:9" ht="17.45" customHeight="1" x14ac:dyDescent="0.2">
      <c r="A46" s="43"/>
      <c r="B46" s="44" t="s">
        <v>28</v>
      </c>
      <c r="C46" s="45" t="s">
        <v>348</v>
      </c>
      <c r="D46" s="46">
        <v>1</v>
      </c>
      <c r="E46" s="43"/>
      <c r="F46" s="47">
        <f>D46*E46</f>
        <v>0</v>
      </c>
      <c r="G46" s="33"/>
      <c r="H46" s="43"/>
      <c r="I46" s="68"/>
    </row>
    <row r="47" spans="1:9" x14ac:dyDescent="0.2">
      <c r="A47" s="43"/>
      <c r="B47" s="44"/>
      <c r="C47" s="45"/>
      <c r="D47" s="46"/>
      <c r="E47" s="43"/>
      <c r="F47" s="47"/>
      <c r="G47" s="43">
        <v>1</v>
      </c>
      <c r="H47" s="43"/>
      <c r="I47" s="68">
        <f>G47*H47</f>
        <v>0</v>
      </c>
    </row>
    <row r="48" spans="1:9" ht="144" x14ac:dyDescent="0.2">
      <c r="A48" s="43"/>
      <c r="B48" s="44" t="s">
        <v>29</v>
      </c>
      <c r="C48" s="45" t="s">
        <v>30</v>
      </c>
      <c r="D48" s="46">
        <v>1</v>
      </c>
      <c r="E48" s="43"/>
      <c r="F48" s="47">
        <f>D48*E48</f>
        <v>0</v>
      </c>
      <c r="G48" s="43"/>
      <c r="H48" s="43"/>
      <c r="I48" s="68"/>
    </row>
    <row r="49" spans="1:9" x14ac:dyDescent="0.2">
      <c r="A49" s="43"/>
      <c r="B49" s="44"/>
      <c r="C49" s="45"/>
      <c r="D49" s="46"/>
      <c r="E49" s="43"/>
      <c r="F49" s="47"/>
      <c r="G49" s="43">
        <v>1</v>
      </c>
      <c r="H49" s="43"/>
      <c r="I49" s="68">
        <f>G49*H49</f>
        <v>0</v>
      </c>
    </row>
    <row r="50" spans="1:9" ht="36" x14ac:dyDescent="0.2">
      <c r="A50" s="43"/>
      <c r="B50" s="44" t="s">
        <v>72</v>
      </c>
      <c r="C50" s="45" t="s">
        <v>134</v>
      </c>
      <c r="D50" s="46">
        <v>1</v>
      </c>
      <c r="E50" s="43"/>
      <c r="F50" s="47">
        <f>D50*E50</f>
        <v>0</v>
      </c>
      <c r="G50" s="43"/>
      <c r="H50" s="43"/>
      <c r="I50" s="68"/>
    </row>
    <row r="51" spans="1:9" x14ac:dyDescent="0.2">
      <c r="A51" s="43"/>
      <c r="B51" s="44"/>
      <c r="C51" s="45"/>
      <c r="D51" s="46"/>
      <c r="E51" s="43"/>
      <c r="F51" s="47"/>
      <c r="G51" s="43">
        <v>1</v>
      </c>
      <c r="H51" s="43"/>
      <c r="I51" s="68">
        <f>G51*H51</f>
        <v>0</v>
      </c>
    </row>
    <row r="52" spans="1:9" x14ac:dyDescent="0.2">
      <c r="A52" s="43"/>
      <c r="B52" s="49" t="s">
        <v>73</v>
      </c>
      <c r="C52" s="45"/>
      <c r="D52" s="46"/>
      <c r="E52" s="43"/>
      <c r="F52" s="47">
        <f>D52*E52</f>
        <v>0</v>
      </c>
      <c r="G52" s="43"/>
      <c r="H52" s="43"/>
      <c r="I52" s="68"/>
    </row>
    <row r="53" spans="1:9" ht="24" x14ac:dyDescent="0.2">
      <c r="A53" s="43"/>
      <c r="B53" s="44" t="s">
        <v>33</v>
      </c>
      <c r="C53" s="45" t="s">
        <v>353</v>
      </c>
      <c r="D53" s="46">
        <v>3</v>
      </c>
      <c r="E53" s="43"/>
      <c r="F53" s="47">
        <f>D53*E53</f>
        <v>0</v>
      </c>
      <c r="G53" s="43">
        <f>5-2</f>
        <v>3</v>
      </c>
      <c r="H53" s="43"/>
      <c r="I53" s="68">
        <f>G53*H53</f>
        <v>0</v>
      </c>
    </row>
    <row r="54" spans="1:9" x14ac:dyDescent="0.2">
      <c r="A54" s="43"/>
      <c r="B54" s="44"/>
      <c r="C54" s="45" t="s">
        <v>77</v>
      </c>
      <c r="D54" s="46">
        <v>5</v>
      </c>
      <c r="E54" s="43"/>
      <c r="F54" s="47">
        <f>D54*E54</f>
        <v>0</v>
      </c>
      <c r="G54" s="43">
        <v>5</v>
      </c>
      <c r="H54" s="43"/>
      <c r="I54" s="68">
        <f>G54*H54</f>
        <v>0</v>
      </c>
    </row>
    <row r="55" spans="1:9" x14ac:dyDescent="0.2">
      <c r="A55" s="43"/>
      <c r="B55" s="43"/>
      <c r="C55" s="45"/>
      <c r="D55" s="46"/>
      <c r="E55" s="43"/>
      <c r="F55" s="47"/>
      <c r="G55" s="43"/>
      <c r="H55" s="43"/>
      <c r="I55" s="68"/>
    </row>
    <row r="56" spans="1:9" ht="156" x14ac:dyDescent="0.2">
      <c r="A56" s="43"/>
      <c r="B56" s="43"/>
      <c r="C56" s="45" t="s">
        <v>151</v>
      </c>
      <c r="D56" s="46">
        <v>5</v>
      </c>
      <c r="E56" s="43"/>
      <c r="F56" s="47">
        <f>D56*E56</f>
        <v>0</v>
      </c>
      <c r="G56" s="43"/>
      <c r="H56" s="43"/>
      <c r="I56" s="68"/>
    </row>
    <row r="57" spans="1:9" x14ac:dyDescent="0.2">
      <c r="A57" s="43"/>
      <c r="B57" s="43"/>
      <c r="C57" s="45" t="s">
        <v>126</v>
      </c>
      <c r="D57" s="46"/>
      <c r="E57" s="43"/>
      <c r="F57" s="47"/>
      <c r="G57" s="43">
        <v>3</v>
      </c>
      <c r="H57" s="43"/>
      <c r="I57" s="68">
        <f t="shared" ref="I57:I63" si="1">G57*H57</f>
        <v>0</v>
      </c>
    </row>
    <row r="58" spans="1:9" x14ac:dyDescent="0.2">
      <c r="A58" s="43"/>
      <c r="B58" s="43"/>
      <c r="C58" s="45" t="s">
        <v>302</v>
      </c>
      <c r="D58" s="53"/>
      <c r="E58" s="13"/>
      <c r="F58" s="47"/>
      <c r="G58" s="13">
        <v>1</v>
      </c>
      <c r="H58" s="13"/>
      <c r="I58" s="68">
        <f t="shared" si="1"/>
        <v>0</v>
      </c>
    </row>
    <row r="59" spans="1:9" x14ac:dyDescent="0.2">
      <c r="A59" s="43"/>
      <c r="B59" s="43"/>
      <c r="C59" s="45" t="s">
        <v>86</v>
      </c>
      <c r="D59" s="53">
        <v>5</v>
      </c>
      <c r="E59" s="13"/>
      <c r="F59" s="47">
        <f>D59*E59</f>
        <v>0</v>
      </c>
      <c r="G59" s="13">
        <v>4</v>
      </c>
      <c r="H59" s="13"/>
      <c r="I59" s="68">
        <f t="shared" si="1"/>
        <v>0</v>
      </c>
    </row>
    <row r="60" spans="1:9" x14ac:dyDescent="0.2">
      <c r="A60" s="43"/>
      <c r="B60" s="43"/>
      <c r="C60" s="45" t="s">
        <v>87</v>
      </c>
      <c r="D60" s="53">
        <v>4</v>
      </c>
      <c r="E60" s="13"/>
      <c r="F60" s="47">
        <f>D60*E60</f>
        <v>0</v>
      </c>
      <c r="G60" s="13">
        <v>4</v>
      </c>
      <c r="H60" s="13"/>
      <c r="I60" s="68">
        <f t="shared" si="1"/>
        <v>0</v>
      </c>
    </row>
    <row r="61" spans="1:9" x14ac:dyDescent="0.2">
      <c r="A61" s="43"/>
      <c r="B61" s="43"/>
      <c r="C61" s="45" t="s">
        <v>88</v>
      </c>
      <c r="D61" s="53">
        <v>5</v>
      </c>
      <c r="E61" s="13"/>
      <c r="F61" s="47">
        <f>D61*E61</f>
        <v>0</v>
      </c>
      <c r="G61" s="13">
        <v>4</v>
      </c>
      <c r="H61" s="13"/>
      <c r="I61" s="68">
        <f t="shared" si="1"/>
        <v>0</v>
      </c>
    </row>
    <row r="62" spans="1:9" x14ac:dyDescent="0.2">
      <c r="A62" s="13"/>
      <c r="B62" s="13"/>
      <c r="C62" s="14" t="s">
        <v>301</v>
      </c>
      <c r="D62" s="53"/>
      <c r="E62" s="13"/>
      <c r="F62" s="47"/>
      <c r="G62" s="13">
        <v>3</v>
      </c>
      <c r="H62" s="13"/>
      <c r="I62" s="68">
        <f t="shared" si="1"/>
        <v>0</v>
      </c>
    </row>
    <row r="63" spans="1:9" x14ac:dyDescent="0.2">
      <c r="A63" s="13"/>
      <c r="B63" s="13"/>
      <c r="C63" s="14" t="s">
        <v>91</v>
      </c>
      <c r="D63" s="53">
        <v>3</v>
      </c>
      <c r="E63" s="13"/>
      <c r="F63" s="47">
        <f>D63*E63</f>
        <v>0</v>
      </c>
      <c r="G63" s="13">
        <v>3</v>
      </c>
      <c r="H63" s="13"/>
      <c r="I63" s="68">
        <f t="shared" si="1"/>
        <v>0</v>
      </c>
    </row>
    <row r="64" spans="1:9" x14ac:dyDescent="0.2">
      <c r="A64" s="13"/>
      <c r="B64" s="13"/>
      <c r="C64" s="14"/>
      <c r="D64" s="53"/>
      <c r="E64" s="13"/>
      <c r="F64" s="47"/>
      <c r="G64" s="13"/>
      <c r="H64" s="13"/>
      <c r="I64" s="68"/>
    </row>
    <row r="65" spans="1:9" x14ac:dyDescent="0.2">
      <c r="A65" s="13"/>
      <c r="B65" s="13" t="s">
        <v>75</v>
      </c>
      <c r="C65" s="16" t="s">
        <v>76</v>
      </c>
      <c r="D65" s="13">
        <v>2</v>
      </c>
      <c r="E65" s="13"/>
      <c r="F65" s="43">
        <f>D65*E65</f>
        <v>0</v>
      </c>
      <c r="G65" s="13">
        <v>2</v>
      </c>
      <c r="H65" s="13"/>
      <c r="I65" s="68">
        <f>G65*H65</f>
        <v>0</v>
      </c>
    </row>
    <row r="66" spans="1:9" x14ac:dyDescent="0.2">
      <c r="A66" s="13"/>
      <c r="B66" s="13"/>
      <c r="C66" s="16"/>
      <c r="D66" s="54"/>
      <c r="E66" s="54"/>
      <c r="F66" s="55"/>
      <c r="G66" s="13"/>
      <c r="H66" s="13"/>
      <c r="I66" s="68"/>
    </row>
    <row r="67" spans="1:9" ht="32.450000000000003" customHeight="1" x14ac:dyDescent="0.2">
      <c r="A67" s="13"/>
      <c r="B67" s="13" t="s">
        <v>144</v>
      </c>
      <c r="C67" s="15" t="s">
        <v>143</v>
      </c>
      <c r="D67" s="56"/>
      <c r="E67" s="56"/>
      <c r="F67" s="57"/>
      <c r="G67" s="58"/>
      <c r="H67" s="58"/>
      <c r="I67" s="68"/>
    </row>
    <row r="68" spans="1:9" x14ac:dyDescent="0.2">
      <c r="A68" s="13"/>
      <c r="B68" s="13"/>
      <c r="C68" s="16"/>
      <c r="D68" s="56"/>
      <c r="E68" s="56"/>
      <c r="F68" s="57"/>
      <c r="G68" s="58">
        <v>1</v>
      </c>
      <c r="H68" s="58"/>
      <c r="I68" s="68">
        <f>G68*H68</f>
        <v>0</v>
      </c>
    </row>
    <row r="69" spans="1:9" ht="36" x14ac:dyDescent="0.2">
      <c r="A69" s="13"/>
      <c r="B69" s="13" t="s">
        <v>142</v>
      </c>
      <c r="C69" s="17" t="s">
        <v>141</v>
      </c>
      <c r="D69" s="56"/>
      <c r="E69" s="56"/>
      <c r="F69" s="57"/>
      <c r="G69" s="58"/>
      <c r="H69" s="58"/>
      <c r="I69" s="68"/>
    </row>
    <row r="70" spans="1:9" x14ac:dyDescent="0.2">
      <c r="A70" s="13"/>
      <c r="B70" s="13"/>
      <c r="C70" s="17"/>
      <c r="D70" s="56"/>
      <c r="E70" s="56"/>
      <c r="F70" s="57"/>
      <c r="G70" s="60">
        <v>1</v>
      </c>
      <c r="H70" s="60"/>
      <c r="I70" s="68">
        <f>G70*H70</f>
        <v>0</v>
      </c>
    </row>
    <row r="71" spans="1:9" ht="24" x14ac:dyDescent="0.2">
      <c r="A71" s="13"/>
      <c r="B71" s="13" t="s">
        <v>171</v>
      </c>
      <c r="C71" s="17" t="s">
        <v>172</v>
      </c>
      <c r="D71" s="56"/>
      <c r="E71" s="56"/>
      <c r="F71" s="57"/>
      <c r="G71" s="60"/>
      <c r="H71" s="60"/>
      <c r="I71" s="69"/>
    </row>
    <row r="72" spans="1:9" s="33" customFormat="1" ht="12" customHeight="1" thickBot="1" x14ac:dyDescent="0.25">
      <c r="A72" s="13"/>
      <c r="B72" s="13"/>
      <c r="C72" s="140"/>
      <c r="D72" s="56"/>
      <c r="E72" s="56"/>
      <c r="F72" s="57"/>
      <c r="G72" s="62">
        <v>1</v>
      </c>
      <c r="H72" s="62"/>
      <c r="I72" s="68">
        <f>G72*H72</f>
        <v>0</v>
      </c>
    </row>
    <row r="73" spans="1:9" s="33" customFormat="1" ht="12.75" thickBot="1" x14ac:dyDescent="0.25">
      <c r="A73" s="13"/>
      <c r="B73" s="13"/>
      <c r="C73" s="64" t="s">
        <v>85</v>
      </c>
      <c r="D73" s="221" t="s">
        <v>82</v>
      </c>
      <c r="E73" s="221"/>
      <c r="F73" s="85">
        <f>SUM(F8:F65)</f>
        <v>0</v>
      </c>
      <c r="G73" s="65"/>
      <c r="H73" s="65"/>
      <c r="I73" s="72">
        <f>SUM(I7:I72)</f>
        <v>0</v>
      </c>
    </row>
    <row r="74" spans="1:9" x14ac:dyDescent="0.2">
      <c r="I74" s="12"/>
    </row>
    <row r="75" spans="1:9" x14ac:dyDescent="0.2">
      <c r="I75" s="12"/>
    </row>
    <row r="76" spans="1:9" x14ac:dyDescent="0.2">
      <c r="I76" s="12"/>
    </row>
    <row r="77" spans="1:9" x14ac:dyDescent="0.2">
      <c r="I77" s="12"/>
    </row>
    <row r="78" spans="1:9" x14ac:dyDescent="0.2">
      <c r="I78" s="12"/>
    </row>
  </sheetData>
  <mergeCells count="6">
    <mergeCell ref="D73:E73"/>
    <mergeCell ref="G5:I5"/>
    <mergeCell ref="A3:C3"/>
    <mergeCell ref="B2:C2"/>
    <mergeCell ref="B4:C4"/>
    <mergeCell ref="D5:F5"/>
  </mergeCells>
  <pageMargins left="0.70866141732283472" right="0.70866141732283472" top="0.74803149606299213" bottom="0.74803149606299213" header="0.31496062992125984"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9"/>
  <sheetViews>
    <sheetView view="pageBreakPreview" zoomScaleNormal="140" zoomScaleSheetLayoutView="100" workbookViewId="0">
      <pane ySplit="3" topLeftCell="A26" activePane="bottomLeft" state="frozen"/>
      <selection activeCell="C17" sqref="C17:G17"/>
      <selection pane="bottomLeft" activeCell="C28" sqref="C28"/>
    </sheetView>
  </sheetViews>
  <sheetFormatPr defaultColWidth="8.85546875" defaultRowHeight="12" x14ac:dyDescent="0.2"/>
  <cols>
    <col min="1" max="1" width="4.42578125" style="1" customWidth="1"/>
    <col min="2" max="2" width="18.5703125" style="1" customWidth="1"/>
    <col min="3" max="3" width="39.5703125" style="1" customWidth="1"/>
    <col min="4" max="4" width="6.140625" style="1" bestFit="1" customWidth="1"/>
    <col min="5" max="5" width="8.7109375" style="1" customWidth="1"/>
    <col min="6" max="6" width="10.5703125" style="1" customWidth="1"/>
    <col min="7" max="16384" width="8.85546875" style="1"/>
  </cols>
  <sheetData>
    <row r="2" spans="1:6" x14ac:dyDescent="0.25">
      <c r="A2" s="33"/>
      <c r="B2" s="212" t="s">
        <v>61</v>
      </c>
      <c r="C2" s="212"/>
      <c r="D2" s="33"/>
      <c r="E2" s="33"/>
      <c r="F2" s="127" t="s">
        <v>123</v>
      </c>
    </row>
    <row r="3" spans="1:6" ht="63.6" customHeight="1" x14ac:dyDescent="0.2">
      <c r="A3" s="214" t="s">
        <v>60</v>
      </c>
      <c r="B3" s="214"/>
      <c r="C3" s="214"/>
      <c r="D3" s="34"/>
      <c r="E3" s="34"/>
      <c r="F3" s="34"/>
    </row>
    <row r="4" spans="1:6" ht="39" customHeight="1" thickBot="1" x14ac:dyDescent="0.25">
      <c r="A4" s="34"/>
      <c r="B4" s="213" t="s">
        <v>83</v>
      </c>
      <c r="C4" s="213"/>
      <c r="D4" s="34"/>
      <c r="E4" s="34"/>
      <c r="F4" s="34"/>
    </row>
    <row r="5" spans="1:6" ht="24.75" thickBot="1" x14ac:dyDescent="0.25">
      <c r="A5" s="35" t="s">
        <v>0</v>
      </c>
      <c r="B5" s="36" t="s">
        <v>1</v>
      </c>
      <c r="C5" s="37" t="s">
        <v>2</v>
      </c>
      <c r="D5" s="208" t="s">
        <v>160</v>
      </c>
      <c r="E5" s="209"/>
      <c r="F5" s="210"/>
    </row>
    <row r="6" spans="1:6" ht="24" x14ac:dyDescent="0.2">
      <c r="A6" s="38"/>
      <c r="B6" s="39" t="s">
        <v>3</v>
      </c>
      <c r="C6" s="40"/>
      <c r="D6" s="41" t="s">
        <v>79</v>
      </c>
      <c r="E6" s="38" t="s">
        <v>80</v>
      </c>
      <c r="F6" s="42" t="s">
        <v>81</v>
      </c>
    </row>
    <row r="7" spans="1:6" ht="60" x14ac:dyDescent="0.2">
      <c r="A7" s="43"/>
      <c r="B7" s="44" t="s">
        <v>7</v>
      </c>
      <c r="C7" s="45" t="s">
        <v>140</v>
      </c>
      <c r="D7" s="43">
        <v>1</v>
      </c>
      <c r="E7" s="43"/>
      <c r="F7" s="68">
        <f t="shared" ref="F7:F14" si="0">D7*E7</f>
        <v>0</v>
      </c>
    </row>
    <row r="8" spans="1:6" ht="26.45" customHeight="1" x14ac:dyDescent="0.2">
      <c r="A8" s="43"/>
      <c r="B8" s="44" t="s">
        <v>8</v>
      </c>
      <c r="C8" s="45" t="s">
        <v>173</v>
      </c>
      <c r="D8" s="43">
        <v>6</v>
      </c>
      <c r="E8" s="43"/>
      <c r="F8" s="68">
        <f t="shared" si="0"/>
        <v>0</v>
      </c>
    </row>
    <row r="9" spans="1:6" ht="48" x14ac:dyDescent="0.2">
      <c r="A9" s="43"/>
      <c r="B9" s="44" t="s">
        <v>4</v>
      </c>
      <c r="C9" s="45" t="s">
        <v>63</v>
      </c>
      <c r="D9" s="43">
        <v>1</v>
      </c>
      <c r="E9" s="43"/>
      <c r="F9" s="68">
        <f t="shared" si="0"/>
        <v>0</v>
      </c>
    </row>
    <row r="10" spans="1:6" ht="24" x14ac:dyDescent="0.2">
      <c r="A10" s="43"/>
      <c r="B10" s="44" t="s">
        <v>139</v>
      </c>
      <c r="C10" s="45" t="s">
        <v>305</v>
      </c>
      <c r="D10" s="43"/>
      <c r="E10" s="43"/>
      <c r="F10" s="68"/>
    </row>
    <row r="11" spans="1:6" x14ac:dyDescent="0.2">
      <c r="A11" s="43"/>
      <c r="B11" s="44" t="s">
        <v>90</v>
      </c>
      <c r="C11" s="45"/>
      <c r="D11" s="43">
        <v>2</v>
      </c>
      <c r="E11" s="43"/>
      <c r="F11" s="68">
        <f t="shared" si="0"/>
        <v>0</v>
      </c>
    </row>
    <row r="12" spans="1:6" x14ac:dyDescent="0.2">
      <c r="A12" s="43"/>
      <c r="B12" s="44" t="s">
        <v>137</v>
      </c>
      <c r="C12" s="45"/>
      <c r="D12" s="43">
        <v>2</v>
      </c>
      <c r="E12" s="43"/>
      <c r="F12" s="68">
        <f t="shared" si="0"/>
        <v>0</v>
      </c>
    </row>
    <row r="13" spans="1:6" x14ac:dyDescent="0.2">
      <c r="A13" s="43"/>
      <c r="B13" s="44" t="s">
        <v>9</v>
      </c>
      <c r="C13" s="45"/>
      <c r="D13" s="43">
        <v>1</v>
      </c>
      <c r="E13" s="43"/>
      <c r="F13" s="68">
        <f t="shared" si="0"/>
        <v>0</v>
      </c>
    </row>
    <row r="14" spans="1:6" ht="24" x14ac:dyDescent="0.2">
      <c r="A14" s="43"/>
      <c r="B14" s="44" t="s">
        <v>5</v>
      </c>
      <c r="C14" s="48" t="s">
        <v>64</v>
      </c>
      <c r="D14" s="43">
        <v>1</v>
      </c>
      <c r="E14" s="43"/>
      <c r="F14" s="68">
        <f t="shared" si="0"/>
        <v>0</v>
      </c>
    </row>
    <row r="15" spans="1:6" x14ac:dyDescent="0.25">
      <c r="A15" s="43"/>
      <c r="B15" s="44"/>
      <c r="C15" s="45" t="s">
        <v>65</v>
      </c>
      <c r="D15" s="43"/>
      <c r="E15" s="43"/>
      <c r="F15" s="68"/>
    </row>
    <row r="16" spans="1:6" x14ac:dyDescent="0.25">
      <c r="A16" s="43"/>
      <c r="B16" s="44"/>
      <c r="C16" s="45" t="s">
        <v>66</v>
      </c>
      <c r="D16" s="43"/>
      <c r="E16" s="43"/>
      <c r="F16" s="68"/>
    </row>
    <row r="17" spans="1:6" ht="36" x14ac:dyDescent="0.2">
      <c r="A17" s="43"/>
      <c r="B17" s="49" t="s">
        <v>152</v>
      </c>
      <c r="C17" s="45" t="s">
        <v>67</v>
      </c>
      <c r="D17" s="43"/>
      <c r="E17" s="43"/>
      <c r="F17" s="68"/>
    </row>
    <row r="18" spans="1:6" ht="156" x14ac:dyDescent="0.2">
      <c r="A18" s="43"/>
      <c r="B18" s="44"/>
      <c r="C18" s="45" t="s">
        <v>84</v>
      </c>
      <c r="D18" s="43"/>
      <c r="E18" s="43"/>
      <c r="F18" s="68"/>
    </row>
    <row r="19" spans="1:6" x14ac:dyDescent="0.25">
      <c r="A19" s="43"/>
      <c r="B19" s="44"/>
      <c r="C19" s="45"/>
      <c r="D19" s="43"/>
      <c r="E19" s="43"/>
      <c r="F19" s="68"/>
    </row>
    <row r="20" spans="1:6" ht="48" x14ac:dyDescent="0.2">
      <c r="A20" s="43">
        <v>1</v>
      </c>
      <c r="B20" s="44" t="s">
        <v>16</v>
      </c>
      <c r="C20" s="45" t="s">
        <v>17</v>
      </c>
      <c r="D20" s="43"/>
      <c r="E20" s="43"/>
      <c r="F20" s="68"/>
    </row>
    <row r="21" spans="1:6" x14ac:dyDescent="0.2">
      <c r="A21" s="43"/>
      <c r="B21" s="44"/>
      <c r="C21" s="45"/>
      <c r="D21" s="43">
        <v>1</v>
      </c>
      <c r="E21" s="43"/>
      <c r="F21" s="68">
        <f>D21*E21</f>
        <v>0</v>
      </c>
    </row>
    <row r="22" spans="1:6" ht="36" x14ac:dyDescent="0.2">
      <c r="A22" s="50">
        <v>2</v>
      </c>
      <c r="B22" s="44" t="s">
        <v>18</v>
      </c>
      <c r="C22" s="45" t="s">
        <v>68</v>
      </c>
      <c r="D22" s="43"/>
      <c r="E22" s="43"/>
      <c r="F22" s="68"/>
    </row>
    <row r="23" spans="1:6" x14ac:dyDescent="0.2">
      <c r="A23" s="50"/>
      <c r="B23" s="44"/>
      <c r="C23" s="45"/>
      <c r="D23" s="43">
        <v>1</v>
      </c>
      <c r="E23" s="43"/>
      <c r="F23" s="68">
        <f>D23*E23</f>
        <v>0</v>
      </c>
    </row>
    <row r="24" spans="1:6" ht="36" x14ac:dyDescent="0.2">
      <c r="A24" s="50">
        <v>3</v>
      </c>
      <c r="B24" s="44" t="s">
        <v>31</v>
      </c>
      <c r="C24" s="45" t="s">
        <v>32</v>
      </c>
      <c r="D24" s="43"/>
      <c r="E24" s="43"/>
      <c r="F24" s="68"/>
    </row>
    <row r="25" spans="1:6" x14ac:dyDescent="0.2">
      <c r="A25" s="50"/>
      <c r="B25" s="44"/>
      <c r="C25" s="45"/>
      <c r="D25" s="43">
        <v>1</v>
      </c>
      <c r="E25" s="43"/>
      <c r="F25" s="68">
        <f>D25*E25</f>
        <v>0</v>
      </c>
    </row>
    <row r="26" spans="1:6" ht="36" x14ac:dyDescent="0.2">
      <c r="A26" s="50">
        <v>4</v>
      </c>
      <c r="B26" s="44" t="s">
        <v>19</v>
      </c>
      <c r="C26" s="45" t="s">
        <v>11</v>
      </c>
      <c r="D26" s="43"/>
      <c r="E26" s="43"/>
      <c r="F26" s="68"/>
    </row>
    <row r="27" spans="1:6" x14ac:dyDescent="0.2">
      <c r="A27" s="50"/>
      <c r="B27" s="44"/>
      <c r="C27" s="45"/>
      <c r="D27" s="43">
        <v>1</v>
      </c>
      <c r="E27" s="43"/>
      <c r="F27" s="68">
        <f>D27*E27</f>
        <v>0</v>
      </c>
    </row>
    <row r="28" spans="1:6" ht="60" x14ac:dyDescent="0.2">
      <c r="A28" s="50">
        <v>5</v>
      </c>
      <c r="B28" s="44" t="s">
        <v>20</v>
      </c>
      <c r="C28" s="45" t="s">
        <v>373</v>
      </c>
      <c r="D28" s="43"/>
      <c r="E28" s="43"/>
      <c r="F28" s="68"/>
    </row>
    <row r="29" spans="1:6" x14ac:dyDescent="0.2">
      <c r="A29" s="50"/>
      <c r="B29" s="44"/>
      <c r="C29" s="45"/>
      <c r="D29" s="43">
        <v>1</v>
      </c>
      <c r="E29" s="43"/>
      <c r="F29" s="68">
        <f>D29*E29</f>
        <v>0</v>
      </c>
    </row>
    <row r="30" spans="1:6" ht="24" x14ac:dyDescent="0.2">
      <c r="A30" s="50">
        <v>6</v>
      </c>
      <c r="B30" s="44" t="s">
        <v>21</v>
      </c>
      <c r="C30" s="45" t="s">
        <v>13</v>
      </c>
      <c r="D30" s="43"/>
      <c r="E30" s="43"/>
      <c r="F30" s="68"/>
    </row>
    <row r="31" spans="1:6" x14ac:dyDescent="0.2">
      <c r="A31" s="50"/>
      <c r="B31" s="44"/>
      <c r="C31" s="45"/>
      <c r="D31" s="43">
        <v>1</v>
      </c>
      <c r="E31" s="43"/>
      <c r="F31" s="68">
        <f>D31*E31</f>
        <v>0</v>
      </c>
    </row>
    <row r="32" spans="1:6" ht="48" x14ac:dyDescent="0.2">
      <c r="A32" s="50">
        <v>8</v>
      </c>
      <c r="B32" s="44" t="s">
        <v>15</v>
      </c>
      <c r="C32" s="45" t="s">
        <v>368</v>
      </c>
      <c r="D32" s="43"/>
      <c r="E32" s="43"/>
      <c r="F32" s="68"/>
    </row>
    <row r="33" spans="1:6" x14ac:dyDescent="0.2">
      <c r="A33" s="50"/>
      <c r="B33" s="44"/>
      <c r="C33" s="45"/>
      <c r="D33" s="43">
        <v>1</v>
      </c>
      <c r="E33" s="43"/>
      <c r="F33" s="68">
        <f>D33*E33</f>
        <v>0</v>
      </c>
    </row>
    <row r="34" spans="1:6" ht="72" x14ac:dyDescent="0.2">
      <c r="A34" s="50">
        <v>9</v>
      </c>
      <c r="B34" s="44" t="s">
        <v>15</v>
      </c>
      <c r="C34" s="45" t="s">
        <v>369</v>
      </c>
      <c r="D34" s="43"/>
      <c r="E34" s="43"/>
      <c r="F34" s="68"/>
    </row>
    <row r="35" spans="1:6" x14ac:dyDescent="0.2">
      <c r="A35" s="50"/>
      <c r="B35" s="44"/>
      <c r="C35" s="45"/>
      <c r="D35" s="43">
        <v>1</v>
      </c>
      <c r="E35" s="43"/>
      <c r="F35" s="68">
        <f>D35*E35</f>
        <v>0</v>
      </c>
    </row>
    <row r="36" spans="1:6" ht="72" x14ac:dyDescent="0.2">
      <c r="A36" s="50">
        <v>11</v>
      </c>
      <c r="B36" s="44" t="s">
        <v>22</v>
      </c>
      <c r="C36" s="45" t="s">
        <v>14</v>
      </c>
      <c r="D36" s="43"/>
      <c r="E36" s="43"/>
      <c r="F36" s="68"/>
    </row>
    <row r="37" spans="1:6" x14ac:dyDescent="0.2">
      <c r="A37" s="50"/>
      <c r="B37" s="44"/>
      <c r="C37" s="45"/>
      <c r="D37" s="43">
        <v>1</v>
      </c>
      <c r="E37" s="43"/>
      <c r="F37" s="68">
        <f>D37*E37</f>
        <v>0</v>
      </c>
    </row>
    <row r="38" spans="1:6" ht="108" x14ac:dyDescent="0.2">
      <c r="A38" s="50">
        <v>12</v>
      </c>
      <c r="B38" s="44" t="s">
        <v>71</v>
      </c>
      <c r="C38" s="45" t="s">
        <v>10</v>
      </c>
      <c r="D38" s="43"/>
      <c r="E38" s="43"/>
      <c r="F38" s="68"/>
    </row>
    <row r="39" spans="1:6" x14ac:dyDescent="0.2">
      <c r="A39" s="43"/>
      <c r="B39" s="44"/>
      <c r="C39" s="45"/>
      <c r="D39" s="43">
        <v>1</v>
      </c>
      <c r="E39" s="43"/>
      <c r="F39" s="68">
        <f>D39*E39</f>
        <v>0</v>
      </c>
    </row>
    <row r="40" spans="1:6" x14ac:dyDescent="0.2">
      <c r="A40" s="43"/>
      <c r="B40" s="49" t="s">
        <v>23</v>
      </c>
      <c r="C40" s="33"/>
      <c r="D40" s="43"/>
      <c r="E40" s="43"/>
      <c r="F40" s="68"/>
    </row>
    <row r="41" spans="1:6" x14ac:dyDescent="0.2">
      <c r="A41" s="43"/>
      <c r="B41" s="44"/>
      <c r="C41" s="14"/>
      <c r="D41" s="43"/>
      <c r="E41" s="43"/>
      <c r="F41" s="68"/>
    </row>
    <row r="42" spans="1:6" ht="36" x14ac:dyDescent="0.2">
      <c r="A42" s="43"/>
      <c r="B42" s="44" t="s">
        <v>26</v>
      </c>
      <c r="C42" s="45" t="s">
        <v>24</v>
      </c>
      <c r="D42" s="43"/>
      <c r="E42" s="43"/>
      <c r="F42" s="68"/>
    </row>
    <row r="43" spans="1:6" x14ac:dyDescent="0.2">
      <c r="A43" s="43"/>
      <c r="B43" s="44"/>
      <c r="C43" s="86"/>
      <c r="D43" s="43">
        <v>1</v>
      </c>
      <c r="E43" s="43"/>
      <c r="F43" s="68">
        <f>D43*E43</f>
        <v>0</v>
      </c>
    </row>
    <row r="44" spans="1:6" ht="48" x14ac:dyDescent="0.2">
      <c r="A44" s="43"/>
      <c r="B44" s="44" t="s">
        <v>27</v>
      </c>
      <c r="C44" s="45" t="s">
        <v>25</v>
      </c>
      <c r="D44" s="43"/>
      <c r="E44" s="43"/>
      <c r="F44" s="68"/>
    </row>
    <row r="45" spans="1:6" x14ac:dyDescent="0.2">
      <c r="A45" s="43"/>
      <c r="B45" s="44"/>
      <c r="C45" s="45"/>
      <c r="D45" s="43">
        <v>1</v>
      </c>
      <c r="E45" s="43"/>
      <c r="F45" s="68">
        <f>D45*E45</f>
        <v>0</v>
      </c>
    </row>
    <row r="46" spans="1:6" ht="17.45" customHeight="1" x14ac:dyDescent="0.2">
      <c r="A46" s="43"/>
      <c r="B46" s="44" t="s">
        <v>28</v>
      </c>
      <c r="C46" s="45" t="s">
        <v>348</v>
      </c>
      <c r="D46" s="33"/>
      <c r="E46" s="43"/>
      <c r="F46" s="68"/>
    </row>
    <row r="47" spans="1:6" x14ac:dyDescent="0.2">
      <c r="A47" s="43"/>
      <c r="B47" s="44"/>
      <c r="C47" s="45"/>
      <c r="D47" s="43">
        <v>1</v>
      </c>
      <c r="E47" s="43"/>
      <c r="F47" s="68">
        <f>D47*E47</f>
        <v>0</v>
      </c>
    </row>
    <row r="48" spans="1:6" ht="144" x14ac:dyDescent="0.2">
      <c r="A48" s="43"/>
      <c r="B48" s="44" t="s">
        <v>29</v>
      </c>
      <c r="C48" s="45" t="s">
        <v>30</v>
      </c>
      <c r="D48" s="43"/>
      <c r="E48" s="43"/>
      <c r="F48" s="68"/>
    </row>
    <row r="49" spans="1:6" x14ac:dyDescent="0.2">
      <c r="A49" s="43"/>
      <c r="B49" s="44"/>
      <c r="C49" s="45"/>
      <c r="D49" s="43">
        <v>1</v>
      </c>
      <c r="E49" s="43"/>
      <c r="F49" s="68">
        <f>D49*E49</f>
        <v>0</v>
      </c>
    </row>
    <row r="50" spans="1:6" ht="36" x14ac:dyDescent="0.2">
      <c r="A50" s="43"/>
      <c r="B50" s="44" t="s">
        <v>72</v>
      </c>
      <c r="C50" s="45" t="s">
        <v>192</v>
      </c>
      <c r="D50" s="43"/>
      <c r="E50" s="43"/>
      <c r="F50" s="68"/>
    </row>
    <row r="51" spans="1:6" x14ac:dyDescent="0.2">
      <c r="A51" s="43"/>
      <c r="B51" s="44"/>
      <c r="C51" s="45"/>
      <c r="D51" s="43">
        <v>1</v>
      </c>
      <c r="E51" s="43"/>
      <c r="F51" s="68">
        <f>D51*E51</f>
        <v>0</v>
      </c>
    </row>
    <row r="52" spans="1:6" x14ac:dyDescent="0.2">
      <c r="A52" s="43"/>
      <c r="B52" s="49" t="s">
        <v>73</v>
      </c>
      <c r="C52" s="45"/>
      <c r="D52" s="43"/>
      <c r="E52" s="43"/>
      <c r="F52" s="68"/>
    </row>
    <row r="53" spans="1:6" ht="24" x14ac:dyDescent="0.2">
      <c r="A53" s="43"/>
      <c r="B53" s="44" t="s">
        <v>33</v>
      </c>
      <c r="C53" s="45" t="s">
        <v>354</v>
      </c>
      <c r="D53" s="43">
        <f>6-2</f>
        <v>4</v>
      </c>
      <c r="E53" s="43"/>
      <c r="F53" s="68">
        <f>D53*E53</f>
        <v>0</v>
      </c>
    </row>
    <row r="54" spans="1:6" x14ac:dyDescent="0.2">
      <c r="A54" s="43"/>
      <c r="B54" s="44"/>
      <c r="C54" s="45" t="s">
        <v>77</v>
      </c>
      <c r="D54" s="43">
        <v>6</v>
      </c>
      <c r="E54" s="43"/>
      <c r="F54" s="68">
        <f>D54*E54</f>
        <v>0</v>
      </c>
    </row>
    <row r="55" spans="1:6" x14ac:dyDescent="0.2">
      <c r="A55" s="43"/>
      <c r="B55" s="43"/>
      <c r="C55" s="45"/>
      <c r="D55" s="43"/>
      <c r="E55" s="43"/>
      <c r="F55" s="68"/>
    </row>
    <row r="56" spans="1:6" ht="156" x14ac:dyDescent="0.2">
      <c r="A56" s="43"/>
      <c r="B56" s="43"/>
      <c r="C56" s="45" t="s">
        <v>151</v>
      </c>
      <c r="D56" s="43">
        <v>1</v>
      </c>
      <c r="E56" s="43"/>
      <c r="F56" s="68">
        <f t="shared" ref="F56:F65" si="1">D56*E56</f>
        <v>0</v>
      </c>
    </row>
    <row r="57" spans="1:6" x14ac:dyDescent="0.2">
      <c r="A57" s="43"/>
      <c r="B57" s="43"/>
      <c r="C57" s="45" t="s">
        <v>126</v>
      </c>
      <c r="D57" s="43">
        <v>4</v>
      </c>
      <c r="E57" s="43"/>
      <c r="F57" s="68">
        <f t="shared" si="1"/>
        <v>0</v>
      </c>
    </row>
    <row r="58" spans="1:6" hidden="1" x14ac:dyDescent="0.25">
      <c r="A58" s="43"/>
      <c r="B58" s="43"/>
      <c r="C58" s="45" t="s">
        <v>150</v>
      </c>
      <c r="D58" s="13">
        <v>0</v>
      </c>
      <c r="E58" s="13"/>
      <c r="F58" s="68">
        <f t="shared" si="1"/>
        <v>0</v>
      </c>
    </row>
    <row r="59" spans="1:6" x14ac:dyDescent="0.2">
      <c r="A59" s="43"/>
      <c r="B59" s="43"/>
      <c r="C59" s="45" t="s">
        <v>86</v>
      </c>
      <c r="D59" s="13">
        <v>5</v>
      </c>
      <c r="E59" s="13"/>
      <c r="F59" s="68">
        <f t="shared" si="1"/>
        <v>0</v>
      </c>
    </row>
    <row r="60" spans="1:6" x14ac:dyDescent="0.2">
      <c r="A60" s="43"/>
      <c r="B60" s="43"/>
      <c r="C60" s="45" t="s">
        <v>87</v>
      </c>
      <c r="D60" s="13">
        <v>5</v>
      </c>
      <c r="E60" s="13"/>
      <c r="F60" s="68">
        <f t="shared" si="1"/>
        <v>0</v>
      </c>
    </row>
    <row r="61" spans="1:6" x14ac:dyDescent="0.2">
      <c r="A61" s="43"/>
      <c r="B61" s="43"/>
      <c r="C61" s="45" t="s">
        <v>88</v>
      </c>
      <c r="D61" s="13">
        <f>6-2</f>
        <v>4</v>
      </c>
      <c r="E61" s="13"/>
      <c r="F61" s="68">
        <f t="shared" si="1"/>
        <v>0</v>
      </c>
    </row>
    <row r="62" spans="1:6" x14ac:dyDescent="0.2">
      <c r="A62" s="43"/>
      <c r="B62" s="43"/>
      <c r="C62" s="45" t="s">
        <v>282</v>
      </c>
      <c r="D62" s="13">
        <v>1</v>
      </c>
      <c r="E62" s="13"/>
      <c r="F62" s="68">
        <f t="shared" ref="F62" si="2">D62*E62</f>
        <v>0</v>
      </c>
    </row>
    <row r="63" spans="1:6" x14ac:dyDescent="0.2">
      <c r="A63" s="13"/>
      <c r="B63" s="13"/>
      <c r="C63" s="14" t="s">
        <v>299</v>
      </c>
      <c r="D63" s="13">
        <f>7-2</f>
        <v>5</v>
      </c>
      <c r="E63" s="13"/>
      <c r="F63" s="68">
        <f t="shared" si="1"/>
        <v>0</v>
      </c>
    </row>
    <row r="64" spans="1:6" x14ac:dyDescent="0.2">
      <c r="A64" s="13"/>
      <c r="B64" s="13"/>
      <c r="C64" s="14" t="s">
        <v>301</v>
      </c>
      <c r="D64" s="13">
        <v>1</v>
      </c>
      <c r="E64" s="13"/>
      <c r="F64" s="68"/>
    </row>
    <row r="65" spans="1:6" x14ac:dyDescent="0.2">
      <c r="A65" s="13"/>
      <c r="B65" s="13"/>
      <c r="C65" s="14" t="s">
        <v>91</v>
      </c>
      <c r="D65" s="13">
        <v>5</v>
      </c>
      <c r="E65" s="13"/>
      <c r="F65" s="68">
        <f t="shared" si="1"/>
        <v>0</v>
      </c>
    </row>
    <row r="66" spans="1:6" x14ac:dyDescent="0.2">
      <c r="A66" s="13"/>
      <c r="B66" s="13"/>
      <c r="C66" s="14"/>
      <c r="D66" s="13"/>
      <c r="E66" s="13"/>
      <c r="F66" s="68"/>
    </row>
    <row r="67" spans="1:6" x14ac:dyDescent="0.2">
      <c r="A67" s="13"/>
      <c r="B67" s="13" t="s">
        <v>75</v>
      </c>
      <c r="C67" s="16" t="s">
        <v>76</v>
      </c>
      <c r="D67" s="13">
        <v>2</v>
      </c>
      <c r="E67" s="13"/>
      <c r="F67" s="68">
        <f>D67*E67</f>
        <v>0</v>
      </c>
    </row>
    <row r="68" spans="1:6" x14ac:dyDescent="0.2">
      <c r="A68" s="13"/>
      <c r="B68" s="13"/>
      <c r="C68" s="16"/>
      <c r="D68" s="13"/>
      <c r="E68" s="13"/>
      <c r="F68" s="68"/>
    </row>
    <row r="69" spans="1:6" ht="32.450000000000003" customHeight="1" x14ac:dyDescent="0.2">
      <c r="A69" s="13"/>
      <c r="B69" s="13" t="s">
        <v>144</v>
      </c>
      <c r="C69" s="15" t="s">
        <v>143</v>
      </c>
      <c r="D69" s="13">
        <v>1</v>
      </c>
      <c r="E69" s="13"/>
      <c r="F69" s="68">
        <f>D69*E69</f>
        <v>0</v>
      </c>
    </row>
    <row r="70" spans="1:6" x14ac:dyDescent="0.2">
      <c r="A70" s="13"/>
      <c r="B70" s="13"/>
      <c r="C70" s="16"/>
      <c r="D70" s="58"/>
      <c r="E70" s="58"/>
      <c r="F70" s="68"/>
    </row>
    <row r="71" spans="1:6" ht="36" x14ac:dyDescent="0.2">
      <c r="A71" s="13"/>
      <c r="B71" s="13" t="s">
        <v>142</v>
      </c>
      <c r="C71" s="17" t="s">
        <v>141</v>
      </c>
      <c r="D71" s="13">
        <v>1</v>
      </c>
      <c r="E71" s="13"/>
      <c r="F71" s="68">
        <f>D71*E71</f>
        <v>0</v>
      </c>
    </row>
    <row r="72" spans="1:6" ht="12" customHeight="1" x14ac:dyDescent="0.2">
      <c r="A72" s="13"/>
      <c r="B72" s="13"/>
      <c r="C72" s="13"/>
      <c r="D72" s="13"/>
      <c r="E72" s="13"/>
      <c r="F72" s="68"/>
    </row>
    <row r="73" spans="1:6" ht="28.9" customHeight="1" x14ac:dyDescent="0.2">
      <c r="A73" s="13"/>
      <c r="B73" s="13" t="s">
        <v>171</v>
      </c>
      <c r="C73" s="17" t="s">
        <v>172</v>
      </c>
      <c r="D73" s="13">
        <v>1</v>
      </c>
      <c r="E73" s="13"/>
      <c r="F73" s="68">
        <f>D73*E73</f>
        <v>0</v>
      </c>
    </row>
    <row r="74" spans="1:6" ht="12" customHeight="1" thickBot="1" x14ac:dyDescent="0.25">
      <c r="A74" s="13"/>
      <c r="B74" s="13"/>
      <c r="C74" s="61"/>
      <c r="D74" s="62"/>
      <c r="E74" s="62"/>
      <c r="F74" s="106"/>
    </row>
    <row r="75" spans="1:6" ht="12.75" thickBot="1" x14ac:dyDescent="0.25">
      <c r="A75" s="13"/>
      <c r="B75" s="13"/>
      <c r="C75" s="64" t="s">
        <v>85</v>
      </c>
      <c r="D75" s="65"/>
      <c r="E75" s="65"/>
      <c r="F75" s="72">
        <f>SUM(F7:F73)</f>
        <v>0</v>
      </c>
    </row>
    <row r="76" spans="1:6" x14ac:dyDescent="0.2">
      <c r="A76" s="33"/>
      <c r="B76" s="33"/>
      <c r="C76" s="33"/>
      <c r="D76" s="33"/>
      <c r="E76" s="33"/>
      <c r="F76" s="74"/>
    </row>
    <row r="77" spans="1:6" x14ac:dyDescent="0.2">
      <c r="A77" s="33"/>
      <c r="B77" s="33"/>
      <c r="C77" s="33"/>
      <c r="D77" s="33"/>
      <c r="E77" s="33"/>
      <c r="F77" s="74"/>
    </row>
    <row r="78" spans="1:6" x14ac:dyDescent="0.2">
      <c r="F78" s="12"/>
    </row>
    <row r="79" spans="1:6" x14ac:dyDescent="0.2">
      <c r="F79" s="12"/>
    </row>
  </sheetData>
  <mergeCells count="4">
    <mergeCell ref="D5:F5"/>
    <mergeCell ref="A3:C3"/>
    <mergeCell ref="B2:C2"/>
    <mergeCell ref="B4:C4"/>
  </mergeCells>
  <pageMargins left="0.70866141732283472" right="0.70866141732283472" top="0.74803149606299213" bottom="0.74803149606299213" header="0.31496062992125984" footer="0.31496062992125984"/>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5"/>
  <sheetViews>
    <sheetView view="pageBreakPreview" zoomScaleNormal="140" zoomScaleSheetLayoutView="100" workbookViewId="0">
      <pane ySplit="3" topLeftCell="A28" activePane="bottomLeft" state="frozen"/>
      <selection activeCell="C17" sqref="C17:G17"/>
      <selection pane="bottomLeft" activeCell="C37" sqref="C37"/>
    </sheetView>
  </sheetViews>
  <sheetFormatPr defaultColWidth="8.85546875" defaultRowHeight="12" x14ac:dyDescent="0.2"/>
  <cols>
    <col min="1" max="1" width="4.42578125" style="1" customWidth="1"/>
    <col min="2" max="2" width="18.5703125" style="1" customWidth="1"/>
    <col min="3" max="3" width="39.5703125" style="1" customWidth="1"/>
    <col min="4" max="4" width="6.140625" style="1" bestFit="1" customWidth="1"/>
    <col min="5" max="5" width="9.28515625" style="1" customWidth="1"/>
    <col min="6" max="6" width="16.28515625" style="1" customWidth="1"/>
    <col min="7" max="16384" width="8.85546875" style="1"/>
  </cols>
  <sheetData>
    <row r="2" spans="1:6" x14ac:dyDescent="0.25">
      <c r="A2" s="33"/>
      <c r="B2" s="212" t="s">
        <v>61</v>
      </c>
      <c r="C2" s="212"/>
      <c r="D2" s="33"/>
      <c r="E2" s="33"/>
      <c r="F2" s="127" t="s">
        <v>124</v>
      </c>
    </row>
    <row r="3" spans="1:6" ht="63.6" customHeight="1" x14ac:dyDescent="0.2">
      <c r="A3" s="214" t="s">
        <v>60</v>
      </c>
      <c r="B3" s="214"/>
      <c r="C3" s="214"/>
      <c r="D3" s="214"/>
      <c r="E3" s="34"/>
      <c r="F3" s="34"/>
    </row>
    <row r="4" spans="1:6" ht="28.15" customHeight="1" thickBot="1" x14ac:dyDescent="0.25">
      <c r="A4" s="34"/>
      <c r="B4" s="213" t="s">
        <v>83</v>
      </c>
      <c r="C4" s="213"/>
      <c r="D4" s="34"/>
      <c r="E4" s="34"/>
      <c r="F4" s="34"/>
    </row>
    <row r="5" spans="1:6" ht="24.6" customHeight="1" thickBot="1" x14ac:dyDescent="0.25">
      <c r="A5" s="35" t="s">
        <v>0</v>
      </c>
      <c r="B5" s="36" t="s">
        <v>1</v>
      </c>
      <c r="C5" s="37" t="s">
        <v>2</v>
      </c>
      <c r="D5" s="208" t="s">
        <v>161</v>
      </c>
      <c r="E5" s="209"/>
      <c r="F5" s="210"/>
    </row>
    <row r="6" spans="1:6" ht="24" x14ac:dyDescent="0.2">
      <c r="A6" s="38"/>
      <c r="B6" s="39" t="s">
        <v>3</v>
      </c>
      <c r="C6" s="40"/>
      <c r="D6" s="41" t="s">
        <v>79</v>
      </c>
      <c r="E6" s="38" t="s">
        <v>80</v>
      </c>
      <c r="F6" s="42" t="s">
        <v>81</v>
      </c>
    </row>
    <row r="7" spans="1:6" ht="60" x14ac:dyDescent="0.2">
      <c r="A7" s="43"/>
      <c r="B7" s="44" t="s">
        <v>7</v>
      </c>
      <c r="C7" s="45" t="s">
        <v>140</v>
      </c>
      <c r="D7" s="43">
        <v>1</v>
      </c>
      <c r="E7" s="43"/>
      <c r="F7" s="68">
        <f t="shared" ref="F7:F14" si="0">D7*E7</f>
        <v>0</v>
      </c>
    </row>
    <row r="8" spans="1:6" ht="30.6" customHeight="1" x14ac:dyDescent="0.2">
      <c r="A8" s="43"/>
      <c r="B8" s="44" t="s">
        <v>8</v>
      </c>
      <c r="C8" s="45" t="s">
        <v>230</v>
      </c>
      <c r="D8" s="43">
        <v>6</v>
      </c>
      <c r="E8" s="43"/>
      <c r="F8" s="68">
        <f t="shared" si="0"/>
        <v>0</v>
      </c>
    </row>
    <row r="9" spans="1:6" ht="48" x14ac:dyDescent="0.2">
      <c r="A9" s="43"/>
      <c r="B9" s="44" t="s">
        <v>4</v>
      </c>
      <c r="C9" s="45" t="s">
        <v>63</v>
      </c>
      <c r="D9" s="43">
        <v>1</v>
      </c>
      <c r="E9" s="43"/>
      <c r="F9" s="68">
        <f t="shared" si="0"/>
        <v>0</v>
      </c>
    </row>
    <row r="10" spans="1:6" ht="24" x14ac:dyDescent="0.2">
      <c r="A10" s="43"/>
      <c r="B10" s="44" t="s">
        <v>139</v>
      </c>
      <c r="C10" s="45" t="s">
        <v>304</v>
      </c>
      <c r="D10" s="43"/>
      <c r="E10" s="43"/>
      <c r="F10" s="68"/>
    </row>
    <row r="11" spans="1:6" x14ac:dyDescent="0.2">
      <c r="A11" s="43"/>
      <c r="B11" s="44" t="s">
        <v>90</v>
      </c>
      <c r="C11" s="45"/>
      <c r="D11" s="43">
        <v>2</v>
      </c>
      <c r="E11" s="43"/>
      <c r="F11" s="68">
        <f t="shared" si="0"/>
        <v>0</v>
      </c>
    </row>
    <row r="12" spans="1:6" x14ac:dyDescent="0.2">
      <c r="A12" s="43"/>
      <c r="B12" s="44" t="s">
        <v>137</v>
      </c>
      <c r="C12" s="45"/>
      <c r="D12" s="43">
        <v>2</v>
      </c>
      <c r="E12" s="43"/>
      <c r="F12" s="68">
        <f t="shared" si="0"/>
        <v>0</v>
      </c>
    </row>
    <row r="13" spans="1:6" x14ac:dyDescent="0.2">
      <c r="A13" s="43"/>
      <c r="B13" s="44" t="s">
        <v>9</v>
      </c>
      <c r="C13" s="45"/>
      <c r="D13" s="43">
        <v>1</v>
      </c>
      <c r="E13" s="43"/>
      <c r="F13" s="68">
        <f t="shared" si="0"/>
        <v>0</v>
      </c>
    </row>
    <row r="14" spans="1:6" ht="24" x14ac:dyDescent="0.2">
      <c r="A14" s="43"/>
      <c r="B14" s="49" t="s">
        <v>5</v>
      </c>
      <c r="C14" s="48" t="s">
        <v>64</v>
      </c>
      <c r="D14" s="43">
        <v>1</v>
      </c>
      <c r="E14" s="43"/>
      <c r="F14" s="68">
        <f t="shared" si="0"/>
        <v>0</v>
      </c>
    </row>
    <row r="15" spans="1:6" x14ac:dyDescent="0.25">
      <c r="A15" s="43"/>
      <c r="B15" s="44"/>
      <c r="C15" s="45" t="s">
        <v>65</v>
      </c>
      <c r="D15" s="43"/>
      <c r="E15" s="43"/>
      <c r="F15" s="68"/>
    </row>
    <row r="16" spans="1:6" x14ac:dyDescent="0.25">
      <c r="A16" s="43"/>
      <c r="B16" s="44"/>
      <c r="C16" s="45" t="s">
        <v>66</v>
      </c>
      <c r="D16" s="43"/>
      <c r="E16" s="43"/>
      <c r="F16" s="68"/>
    </row>
    <row r="17" spans="1:6" ht="36" x14ac:dyDescent="0.2">
      <c r="A17" s="43"/>
      <c r="B17" s="49" t="s">
        <v>152</v>
      </c>
      <c r="C17" s="45" t="s">
        <v>67</v>
      </c>
      <c r="D17" s="43"/>
      <c r="E17" s="43"/>
      <c r="F17" s="68"/>
    </row>
    <row r="18" spans="1:6" ht="156" x14ac:dyDescent="0.2">
      <c r="A18" s="43"/>
      <c r="B18" s="44"/>
      <c r="C18" s="45" t="s">
        <v>84</v>
      </c>
      <c r="D18" s="43"/>
      <c r="E18" s="43"/>
      <c r="F18" s="68"/>
    </row>
    <row r="19" spans="1:6" x14ac:dyDescent="0.25">
      <c r="A19" s="43"/>
      <c r="B19" s="44"/>
      <c r="C19" s="45"/>
      <c r="D19" s="43"/>
      <c r="E19" s="43"/>
      <c r="F19" s="68"/>
    </row>
    <row r="20" spans="1:6" ht="48" x14ac:dyDescent="0.2">
      <c r="A20" s="43">
        <v>1</v>
      </c>
      <c r="B20" s="44" t="s">
        <v>16</v>
      </c>
      <c r="C20" s="45" t="s">
        <v>17</v>
      </c>
      <c r="D20" s="43"/>
      <c r="E20" s="43"/>
      <c r="F20" s="68"/>
    </row>
    <row r="21" spans="1:6" x14ac:dyDescent="0.2">
      <c r="A21" s="43"/>
      <c r="B21" s="44"/>
      <c r="C21" s="45"/>
      <c r="D21" s="43">
        <v>1</v>
      </c>
      <c r="E21" s="43"/>
      <c r="F21" s="68">
        <f>D21*E21</f>
        <v>0</v>
      </c>
    </row>
    <row r="22" spans="1:6" ht="36" x14ac:dyDescent="0.2">
      <c r="A22" s="50">
        <v>2</v>
      </c>
      <c r="B22" s="44" t="s">
        <v>18</v>
      </c>
      <c r="C22" s="45" t="s">
        <v>68</v>
      </c>
      <c r="D22" s="43"/>
      <c r="E22" s="43"/>
      <c r="F22" s="68"/>
    </row>
    <row r="23" spans="1:6" x14ac:dyDescent="0.2">
      <c r="A23" s="50"/>
      <c r="B23" s="44"/>
      <c r="C23" s="45"/>
      <c r="D23" s="43">
        <v>1</v>
      </c>
      <c r="E23" s="43"/>
      <c r="F23" s="68">
        <f>D23*E23</f>
        <v>0</v>
      </c>
    </row>
    <row r="24" spans="1:6" ht="36" x14ac:dyDescent="0.2">
      <c r="A24" s="50">
        <v>3</v>
      </c>
      <c r="B24" s="44" t="s">
        <v>31</v>
      </c>
      <c r="C24" s="45" t="s">
        <v>32</v>
      </c>
      <c r="D24" s="43"/>
      <c r="E24" s="43"/>
      <c r="F24" s="68"/>
    </row>
    <row r="25" spans="1:6" x14ac:dyDescent="0.2">
      <c r="A25" s="50"/>
      <c r="B25" s="44"/>
      <c r="C25" s="45"/>
      <c r="D25" s="43">
        <v>1</v>
      </c>
      <c r="E25" s="43"/>
      <c r="F25" s="68">
        <f>D25*E25</f>
        <v>0</v>
      </c>
    </row>
    <row r="26" spans="1:6" ht="36" x14ac:dyDescent="0.2">
      <c r="A26" s="50">
        <v>4</v>
      </c>
      <c r="B26" s="44" t="s">
        <v>19</v>
      </c>
      <c r="C26" s="45" t="s">
        <v>11</v>
      </c>
      <c r="D26" s="43"/>
      <c r="E26" s="43"/>
      <c r="F26" s="68"/>
    </row>
    <row r="27" spans="1:6" x14ac:dyDescent="0.2">
      <c r="A27" s="50"/>
      <c r="B27" s="44"/>
      <c r="C27" s="45"/>
      <c r="D27" s="43">
        <v>1</v>
      </c>
      <c r="E27" s="43"/>
      <c r="F27" s="68">
        <f>D27*E27</f>
        <v>0</v>
      </c>
    </row>
    <row r="28" spans="1:6" ht="60" x14ac:dyDescent="0.2">
      <c r="A28" s="50">
        <v>5</v>
      </c>
      <c r="B28" s="44" t="s">
        <v>20</v>
      </c>
      <c r="C28" s="45" t="s">
        <v>373</v>
      </c>
      <c r="D28" s="43"/>
      <c r="E28" s="43"/>
      <c r="F28" s="68"/>
    </row>
    <row r="29" spans="1:6" x14ac:dyDescent="0.2">
      <c r="A29" s="50"/>
      <c r="B29" s="44"/>
      <c r="C29" s="45"/>
      <c r="D29" s="43">
        <v>1</v>
      </c>
      <c r="E29" s="43"/>
      <c r="F29" s="68">
        <f>D29*E29</f>
        <v>0</v>
      </c>
    </row>
    <row r="30" spans="1:6" ht="24" x14ac:dyDescent="0.2">
      <c r="A30" s="50">
        <v>6</v>
      </c>
      <c r="B30" s="44" t="s">
        <v>21</v>
      </c>
      <c r="C30" s="45" t="s">
        <v>13</v>
      </c>
      <c r="D30" s="43"/>
      <c r="E30" s="43"/>
      <c r="F30" s="68"/>
    </row>
    <row r="31" spans="1:6" x14ac:dyDescent="0.2">
      <c r="A31" s="50"/>
      <c r="B31" s="44"/>
      <c r="C31" s="45"/>
      <c r="D31" s="43">
        <v>1</v>
      </c>
      <c r="E31" s="43"/>
      <c r="F31" s="68">
        <f>D31*E31</f>
        <v>0</v>
      </c>
    </row>
    <row r="32" spans="1:6" ht="48" x14ac:dyDescent="0.2">
      <c r="A32" s="50">
        <v>8</v>
      </c>
      <c r="B32" s="44" t="s">
        <v>15</v>
      </c>
      <c r="C32" s="45" t="s">
        <v>368</v>
      </c>
      <c r="D32" s="43"/>
      <c r="E32" s="43"/>
      <c r="F32" s="68"/>
    </row>
    <row r="33" spans="1:6" x14ac:dyDescent="0.2">
      <c r="A33" s="50"/>
      <c r="B33" s="44"/>
      <c r="C33" s="45"/>
      <c r="D33" s="43">
        <v>1</v>
      </c>
      <c r="E33" s="43"/>
      <c r="F33" s="68">
        <f>D33*E33</f>
        <v>0</v>
      </c>
    </row>
    <row r="34" spans="1:6" ht="72" x14ac:dyDescent="0.2">
      <c r="A34" s="50">
        <v>9</v>
      </c>
      <c r="B34" s="44" t="s">
        <v>15</v>
      </c>
      <c r="C34" s="45" t="s">
        <v>388</v>
      </c>
      <c r="D34" s="43"/>
      <c r="E34" s="43"/>
      <c r="F34" s="68"/>
    </row>
    <row r="35" spans="1:6" x14ac:dyDescent="0.2">
      <c r="A35" s="50"/>
      <c r="B35" s="44"/>
      <c r="C35" s="45"/>
      <c r="D35" s="43">
        <v>1</v>
      </c>
      <c r="E35" s="43"/>
      <c r="F35" s="68">
        <f>D35*E35</f>
        <v>0</v>
      </c>
    </row>
    <row r="36" spans="1:6" ht="72" x14ac:dyDescent="0.2">
      <c r="A36" s="50">
        <v>11</v>
      </c>
      <c r="B36" s="44" t="s">
        <v>22</v>
      </c>
      <c r="C36" s="45" t="s">
        <v>14</v>
      </c>
      <c r="D36" s="43"/>
      <c r="E36" s="43"/>
      <c r="F36" s="68"/>
    </row>
    <row r="37" spans="1:6" x14ac:dyDescent="0.2">
      <c r="A37" s="50"/>
      <c r="B37" s="44"/>
      <c r="C37" s="45"/>
      <c r="D37" s="43">
        <v>1</v>
      </c>
      <c r="E37" s="43"/>
      <c r="F37" s="68">
        <f>D37*E37</f>
        <v>0</v>
      </c>
    </row>
    <row r="38" spans="1:6" ht="108" x14ac:dyDescent="0.2">
      <c r="A38" s="50">
        <v>12</v>
      </c>
      <c r="B38" s="44" t="s">
        <v>71</v>
      </c>
      <c r="C38" s="45" t="s">
        <v>10</v>
      </c>
      <c r="D38" s="43"/>
      <c r="E38" s="43"/>
      <c r="F38" s="68"/>
    </row>
    <row r="39" spans="1:6" x14ac:dyDescent="0.2">
      <c r="A39" s="43"/>
      <c r="B39" s="44"/>
      <c r="C39" s="45"/>
      <c r="D39" s="43">
        <v>1</v>
      </c>
      <c r="E39" s="43"/>
      <c r="F39" s="68">
        <f>D39*E39</f>
        <v>0</v>
      </c>
    </row>
    <row r="40" spans="1:6" x14ac:dyDescent="0.2">
      <c r="A40" s="43"/>
      <c r="B40" s="49" t="s">
        <v>23</v>
      </c>
      <c r="C40" s="33"/>
      <c r="D40" s="43"/>
      <c r="E40" s="43"/>
      <c r="F40" s="68"/>
    </row>
    <row r="41" spans="1:6" x14ac:dyDescent="0.2">
      <c r="A41" s="43"/>
      <c r="B41" s="44"/>
      <c r="C41" s="14"/>
      <c r="D41" s="43"/>
      <c r="E41" s="43"/>
      <c r="F41" s="68"/>
    </row>
    <row r="42" spans="1:6" ht="36" x14ac:dyDescent="0.2">
      <c r="A42" s="43"/>
      <c r="B42" s="44" t="s">
        <v>26</v>
      </c>
      <c r="C42" s="45" t="s">
        <v>24</v>
      </c>
      <c r="D42" s="43"/>
      <c r="E42" s="43"/>
      <c r="F42" s="68"/>
    </row>
    <row r="43" spans="1:6" x14ac:dyDescent="0.2">
      <c r="A43" s="43"/>
      <c r="B43" s="44"/>
      <c r="C43" s="86"/>
      <c r="D43" s="43">
        <v>1</v>
      </c>
      <c r="E43" s="43"/>
      <c r="F43" s="68">
        <f>D43*E43</f>
        <v>0</v>
      </c>
    </row>
    <row r="44" spans="1:6" ht="48" x14ac:dyDescent="0.2">
      <c r="A44" s="43"/>
      <c r="B44" s="44" t="s">
        <v>27</v>
      </c>
      <c r="C44" s="45" t="s">
        <v>25</v>
      </c>
      <c r="D44" s="43"/>
      <c r="E44" s="43"/>
      <c r="F44" s="68"/>
    </row>
    <row r="45" spans="1:6" x14ac:dyDescent="0.2">
      <c r="A45" s="43"/>
      <c r="B45" s="44"/>
      <c r="C45" s="45"/>
      <c r="D45" s="43">
        <v>1</v>
      </c>
      <c r="E45" s="43"/>
      <c r="F45" s="68">
        <f>D45*E45</f>
        <v>0</v>
      </c>
    </row>
    <row r="46" spans="1:6" ht="17.45" customHeight="1" x14ac:dyDescent="0.2">
      <c r="A46" s="43"/>
      <c r="B46" s="44" t="s">
        <v>28</v>
      </c>
      <c r="C46" s="45" t="s">
        <v>348</v>
      </c>
      <c r="D46" s="33"/>
      <c r="E46" s="43"/>
      <c r="F46" s="68"/>
    </row>
    <row r="47" spans="1:6" x14ac:dyDescent="0.2">
      <c r="A47" s="43"/>
      <c r="B47" s="44"/>
      <c r="C47" s="45"/>
      <c r="D47" s="43">
        <v>1</v>
      </c>
      <c r="E47" s="43"/>
      <c r="F47" s="68">
        <f>D47*E47</f>
        <v>0</v>
      </c>
    </row>
    <row r="48" spans="1:6" ht="144" x14ac:dyDescent="0.2">
      <c r="A48" s="43"/>
      <c r="B48" s="44" t="s">
        <v>29</v>
      </c>
      <c r="C48" s="45" t="s">
        <v>30</v>
      </c>
      <c r="D48" s="43"/>
      <c r="E48" s="43"/>
      <c r="F48" s="68"/>
    </row>
    <row r="49" spans="1:6" x14ac:dyDescent="0.2">
      <c r="A49" s="43"/>
      <c r="B49" s="44"/>
      <c r="C49" s="45"/>
      <c r="D49" s="43">
        <v>1</v>
      </c>
      <c r="E49" s="43"/>
      <c r="F49" s="68">
        <f>D49*E49</f>
        <v>0</v>
      </c>
    </row>
    <row r="50" spans="1:6" ht="36" x14ac:dyDescent="0.2">
      <c r="A50" s="43"/>
      <c r="B50" s="44" t="s">
        <v>72</v>
      </c>
      <c r="C50" s="45" t="s">
        <v>174</v>
      </c>
      <c r="D50" s="43"/>
      <c r="E50" s="43"/>
      <c r="F50" s="68"/>
    </row>
    <row r="51" spans="1:6" x14ac:dyDescent="0.2">
      <c r="A51" s="43"/>
      <c r="B51" s="44"/>
      <c r="C51" s="45"/>
      <c r="D51" s="43">
        <v>1</v>
      </c>
      <c r="E51" s="43"/>
      <c r="F51" s="68">
        <f>D51*E51</f>
        <v>0</v>
      </c>
    </row>
    <row r="52" spans="1:6" x14ac:dyDescent="0.2">
      <c r="A52" s="43"/>
      <c r="B52" s="49" t="s">
        <v>73</v>
      </c>
      <c r="C52" s="45"/>
      <c r="D52" s="43"/>
      <c r="E52" s="43"/>
      <c r="F52" s="68"/>
    </row>
    <row r="53" spans="1:6" ht="24" x14ac:dyDescent="0.2">
      <c r="A53" s="43"/>
      <c r="B53" s="44" t="s">
        <v>33</v>
      </c>
      <c r="C53" s="45" t="s">
        <v>353</v>
      </c>
      <c r="D53" s="43">
        <f>6-5</f>
        <v>1</v>
      </c>
      <c r="E53" s="43"/>
      <c r="F53" s="68">
        <f>D53*E53</f>
        <v>0</v>
      </c>
    </row>
    <row r="54" spans="1:6" x14ac:dyDescent="0.2">
      <c r="A54" s="43"/>
      <c r="B54" s="44"/>
      <c r="C54" s="45" t="s">
        <v>77</v>
      </c>
      <c r="D54" s="43">
        <v>6</v>
      </c>
      <c r="E54" s="43"/>
      <c r="F54" s="68">
        <f>D54*E54</f>
        <v>0</v>
      </c>
    </row>
    <row r="55" spans="1:6" x14ac:dyDescent="0.2">
      <c r="A55" s="43"/>
      <c r="B55" s="43"/>
      <c r="C55" s="45"/>
      <c r="D55" s="43"/>
      <c r="E55" s="43"/>
      <c r="F55" s="68"/>
    </row>
    <row r="56" spans="1:6" ht="156" x14ac:dyDescent="0.2">
      <c r="A56" s="43"/>
      <c r="B56" s="43"/>
      <c r="C56" s="45" t="s">
        <v>151</v>
      </c>
      <c r="D56" s="43">
        <v>1</v>
      </c>
      <c r="E56" s="43"/>
      <c r="F56" s="68">
        <f t="shared" ref="F56:F63" si="1">D56*E56</f>
        <v>0</v>
      </c>
    </row>
    <row r="57" spans="1:6" x14ac:dyDescent="0.2">
      <c r="A57" s="43"/>
      <c r="B57" s="43"/>
      <c r="C57" s="45" t="s">
        <v>126</v>
      </c>
      <c r="D57" s="43">
        <v>4</v>
      </c>
      <c r="E57" s="43"/>
      <c r="F57" s="68">
        <f t="shared" si="1"/>
        <v>0</v>
      </c>
    </row>
    <row r="58" spans="1:6" hidden="1" x14ac:dyDescent="0.25">
      <c r="A58" s="43"/>
      <c r="B58" s="43"/>
      <c r="C58" s="45" t="s">
        <v>150</v>
      </c>
      <c r="D58" s="13">
        <v>0</v>
      </c>
      <c r="E58" s="13"/>
      <c r="F58" s="68">
        <f t="shared" si="1"/>
        <v>0</v>
      </c>
    </row>
    <row r="59" spans="1:6" x14ac:dyDescent="0.2">
      <c r="A59" s="43"/>
      <c r="B59" s="43"/>
      <c r="C59" s="45" t="s">
        <v>86</v>
      </c>
      <c r="D59" s="13">
        <v>5</v>
      </c>
      <c r="E59" s="13"/>
      <c r="F59" s="68">
        <f t="shared" si="1"/>
        <v>0</v>
      </c>
    </row>
    <row r="60" spans="1:6" x14ac:dyDescent="0.2">
      <c r="A60" s="43"/>
      <c r="B60" s="43"/>
      <c r="C60" s="45" t="s">
        <v>87</v>
      </c>
      <c r="D60" s="13">
        <v>5</v>
      </c>
      <c r="E60" s="13"/>
      <c r="F60" s="68">
        <f t="shared" si="1"/>
        <v>0</v>
      </c>
    </row>
    <row r="61" spans="1:6" x14ac:dyDescent="0.2">
      <c r="A61" s="43"/>
      <c r="B61" s="43"/>
      <c r="C61" s="45" t="s">
        <v>88</v>
      </c>
      <c r="D61" s="13">
        <v>5</v>
      </c>
      <c r="E61" s="13"/>
      <c r="F61" s="68">
        <f t="shared" si="1"/>
        <v>0</v>
      </c>
    </row>
    <row r="62" spans="1:6" x14ac:dyDescent="0.2">
      <c r="A62" s="13"/>
      <c r="B62" s="13"/>
      <c r="C62" s="14" t="s">
        <v>301</v>
      </c>
      <c r="D62" s="13">
        <v>2</v>
      </c>
      <c r="E62" s="13"/>
      <c r="F62" s="68"/>
    </row>
    <row r="63" spans="1:6" x14ac:dyDescent="0.2">
      <c r="A63" s="13"/>
      <c r="B63" s="13"/>
      <c r="C63" s="14" t="s">
        <v>91</v>
      </c>
      <c r="D63" s="13">
        <v>5</v>
      </c>
      <c r="E63" s="13"/>
      <c r="F63" s="68">
        <f t="shared" si="1"/>
        <v>0</v>
      </c>
    </row>
    <row r="64" spans="1:6" x14ac:dyDescent="0.2">
      <c r="A64" s="13"/>
      <c r="B64" s="13"/>
      <c r="C64" s="14"/>
      <c r="D64" s="13"/>
      <c r="E64" s="13"/>
      <c r="F64" s="68"/>
    </row>
    <row r="65" spans="1:6" x14ac:dyDescent="0.2">
      <c r="A65" s="13"/>
      <c r="B65" s="13" t="s">
        <v>75</v>
      </c>
      <c r="C65" s="135" t="s">
        <v>76</v>
      </c>
      <c r="D65" s="13">
        <v>2</v>
      </c>
      <c r="E65" s="13"/>
      <c r="F65" s="68">
        <f>D65*E65</f>
        <v>0</v>
      </c>
    </row>
    <row r="66" spans="1:6" x14ac:dyDescent="0.2">
      <c r="A66" s="13"/>
      <c r="B66" s="13"/>
      <c r="C66" s="135"/>
      <c r="D66" s="13"/>
      <c r="E66" s="13"/>
      <c r="F66" s="68"/>
    </row>
    <row r="67" spans="1:6" ht="32.450000000000003" customHeight="1" x14ac:dyDescent="0.2">
      <c r="A67" s="13"/>
      <c r="B67" s="13" t="s">
        <v>144</v>
      </c>
      <c r="C67" s="15" t="s">
        <v>143</v>
      </c>
      <c r="D67" s="13">
        <v>1</v>
      </c>
      <c r="E67" s="58"/>
      <c r="F67" s="68">
        <f>D67*E67</f>
        <v>0</v>
      </c>
    </row>
    <row r="68" spans="1:6" x14ac:dyDescent="0.2">
      <c r="A68" s="13"/>
      <c r="B68" s="13"/>
      <c r="C68" s="135"/>
      <c r="D68" s="13"/>
      <c r="E68" s="58"/>
      <c r="F68" s="68"/>
    </row>
    <row r="69" spans="1:6" ht="36" x14ac:dyDescent="0.2">
      <c r="A69" s="13"/>
      <c r="B69" s="54" t="s">
        <v>142</v>
      </c>
      <c r="C69" s="84" t="s">
        <v>141</v>
      </c>
      <c r="D69" s="13">
        <v>1</v>
      </c>
      <c r="E69" s="58"/>
      <c r="F69" s="68">
        <f>D69*E69</f>
        <v>0</v>
      </c>
    </row>
    <row r="70" spans="1:6" ht="12" customHeight="1" x14ac:dyDescent="0.2">
      <c r="A70" s="13"/>
      <c r="B70" s="13"/>
      <c r="C70" s="137"/>
      <c r="D70" s="13"/>
      <c r="E70" s="13"/>
      <c r="F70" s="68"/>
    </row>
    <row r="71" spans="1:6" ht="32.450000000000003" customHeight="1" thickBot="1" x14ac:dyDescent="0.25">
      <c r="A71" s="13"/>
      <c r="B71" s="13" t="s">
        <v>171</v>
      </c>
      <c r="C71" s="136" t="s">
        <v>172</v>
      </c>
      <c r="D71" s="13">
        <v>1</v>
      </c>
      <c r="E71" s="58"/>
      <c r="F71" s="68">
        <f>D71*E71</f>
        <v>0</v>
      </c>
    </row>
    <row r="72" spans="1:6" ht="12.75" thickBot="1" x14ac:dyDescent="0.25">
      <c r="A72" s="13"/>
      <c r="B72" s="67"/>
      <c r="C72" s="138" t="s">
        <v>85</v>
      </c>
      <c r="D72" s="139"/>
      <c r="E72" s="65"/>
      <c r="F72" s="72">
        <f>SUM(F7:F71)</f>
        <v>0</v>
      </c>
    </row>
    <row r="73" spans="1:6" x14ac:dyDescent="0.2">
      <c r="A73" s="33"/>
      <c r="B73" s="33"/>
      <c r="C73" s="33"/>
      <c r="D73" s="33"/>
      <c r="E73" s="33"/>
      <c r="F73" s="74"/>
    </row>
    <row r="74" spans="1:6" x14ac:dyDescent="0.2">
      <c r="A74" s="33"/>
      <c r="B74" s="33"/>
      <c r="C74" s="33"/>
      <c r="D74" s="33"/>
      <c r="E74" s="33"/>
      <c r="F74" s="74"/>
    </row>
    <row r="75" spans="1:6" x14ac:dyDescent="0.2">
      <c r="F75" s="12"/>
    </row>
  </sheetData>
  <mergeCells count="4">
    <mergeCell ref="D5:F5"/>
    <mergeCell ref="B2:C2"/>
    <mergeCell ref="B4:C4"/>
    <mergeCell ref="A3:D3"/>
  </mergeCells>
  <pageMargins left="0.70866141732283472" right="0.70866141732283472" top="0.74803149606299213" bottom="0.74803149606299213" header="0.31496062992125984" footer="0.31496062992125984"/>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7"/>
  <sheetViews>
    <sheetView view="pageBreakPreview" topLeftCell="A13" zoomScaleNormal="115" zoomScaleSheetLayoutView="100" workbookViewId="0">
      <selection activeCell="C7" sqref="C7"/>
    </sheetView>
  </sheetViews>
  <sheetFormatPr defaultColWidth="8.85546875" defaultRowHeight="12" x14ac:dyDescent="0.2"/>
  <cols>
    <col min="1" max="1" width="8.85546875" style="33"/>
    <col min="2" max="2" width="18.85546875" style="33" customWidth="1"/>
    <col min="3" max="3" width="39.7109375" style="33" customWidth="1"/>
    <col min="4" max="4" width="6.28515625" style="33" bestFit="1" customWidth="1"/>
    <col min="5" max="5" width="9.5703125" style="33" customWidth="1"/>
    <col min="6" max="6" width="15.140625" style="33" customWidth="1"/>
    <col min="7" max="7" width="10.28515625" style="33" customWidth="1"/>
    <col min="8" max="16384" width="8.85546875" style="33"/>
  </cols>
  <sheetData>
    <row r="2" spans="1:10" x14ac:dyDescent="0.25">
      <c r="C2" s="212" t="s">
        <v>61</v>
      </c>
      <c r="D2" s="212"/>
      <c r="G2" s="128" t="s">
        <v>233</v>
      </c>
    </row>
    <row r="3" spans="1:10" ht="58.9" customHeight="1" x14ac:dyDescent="0.2">
      <c r="B3" s="222" t="s">
        <v>60</v>
      </c>
      <c r="C3" s="222"/>
      <c r="D3" s="222"/>
      <c r="E3" s="222"/>
      <c r="F3" s="222"/>
      <c r="G3" s="222"/>
      <c r="H3" s="34"/>
      <c r="I3" s="34"/>
      <c r="J3" s="34"/>
    </row>
    <row r="4" spans="1:10" ht="34.15" customHeight="1" thickBot="1" x14ac:dyDescent="0.25">
      <c r="B4" s="213" t="s">
        <v>83</v>
      </c>
      <c r="C4" s="213"/>
      <c r="D4" s="213"/>
      <c r="E4" s="223"/>
      <c r="F4" s="223"/>
      <c r="G4" s="223"/>
      <c r="H4" s="34"/>
    </row>
    <row r="5" spans="1:10" ht="24.6" customHeight="1" thickBot="1" x14ac:dyDescent="0.25">
      <c r="A5" s="35" t="s">
        <v>0</v>
      </c>
      <c r="B5" s="36" t="s">
        <v>1</v>
      </c>
      <c r="C5" s="37" t="s">
        <v>2</v>
      </c>
      <c r="D5" s="208" t="s">
        <v>231</v>
      </c>
      <c r="E5" s="209"/>
      <c r="F5" s="210"/>
    </row>
    <row r="6" spans="1:10" ht="24.6" customHeight="1" x14ac:dyDescent="0.2">
      <c r="A6" s="38"/>
      <c r="B6" s="39" t="s">
        <v>3</v>
      </c>
      <c r="C6" s="40"/>
      <c r="D6" s="41" t="s">
        <v>79</v>
      </c>
      <c r="E6" s="38" t="s">
        <v>80</v>
      </c>
      <c r="F6" s="42" t="s">
        <v>81</v>
      </c>
    </row>
    <row r="7" spans="1:10" s="156" customFormat="1" ht="96" x14ac:dyDescent="0.2">
      <c r="A7" s="154"/>
      <c r="B7" s="157" t="s">
        <v>242</v>
      </c>
      <c r="C7" s="6" t="s">
        <v>267</v>
      </c>
      <c r="D7" s="78">
        <v>8</v>
      </c>
      <c r="E7" s="78"/>
      <c r="F7" s="155">
        <f>+D7*E7</f>
        <v>0</v>
      </c>
      <c r="G7" s="48"/>
    </row>
    <row r="8" spans="1:10" s="156" customFormat="1" ht="60" x14ac:dyDescent="0.2">
      <c r="A8" s="154"/>
      <c r="B8" s="157" t="s">
        <v>262</v>
      </c>
      <c r="C8" s="70" t="s">
        <v>266</v>
      </c>
      <c r="D8" s="78">
        <v>14</v>
      </c>
      <c r="E8" s="78"/>
      <c r="F8" s="155">
        <f>+D8*E8</f>
        <v>0</v>
      </c>
      <c r="G8" s="48"/>
    </row>
    <row r="9" spans="1:10" s="48" customFormat="1" ht="24" x14ac:dyDescent="0.2">
      <c r="A9" s="154"/>
      <c r="B9" s="157" t="s">
        <v>239</v>
      </c>
      <c r="C9" s="158" t="s">
        <v>240</v>
      </c>
      <c r="D9" s="78">
        <v>14</v>
      </c>
      <c r="E9" s="78"/>
      <c r="F9" s="155">
        <f t="shared" ref="F9:F10" si="0">+D9*E9</f>
        <v>0</v>
      </c>
    </row>
    <row r="10" spans="1:10" s="48" customFormat="1" ht="24" x14ac:dyDescent="0.2">
      <c r="A10" s="154"/>
      <c r="B10" s="157" t="s">
        <v>239</v>
      </c>
      <c r="C10" s="158" t="s">
        <v>241</v>
      </c>
      <c r="D10" s="78">
        <v>14</v>
      </c>
      <c r="E10" s="78"/>
      <c r="F10" s="155">
        <f t="shared" si="0"/>
        <v>0</v>
      </c>
    </row>
    <row r="11" spans="1:10" s="48" customFormat="1" ht="36" x14ac:dyDescent="0.2">
      <c r="A11" s="154"/>
      <c r="B11" s="157" t="s">
        <v>238</v>
      </c>
      <c r="C11" s="6" t="s">
        <v>243</v>
      </c>
      <c r="D11" s="78">
        <v>14</v>
      </c>
      <c r="E11" s="78"/>
      <c r="F11" s="155">
        <f>+D11*E11</f>
        <v>0</v>
      </c>
    </row>
    <row r="12" spans="1:10" s="48" customFormat="1" ht="156" x14ac:dyDescent="0.2">
      <c r="A12" s="154"/>
      <c r="B12" s="129" t="s">
        <v>298</v>
      </c>
      <c r="C12" s="131" t="s">
        <v>246</v>
      </c>
      <c r="D12" s="78">
        <v>14</v>
      </c>
      <c r="E12" s="78"/>
      <c r="F12" s="155">
        <f t="shared" ref="F12:F18" si="1">D12*E12</f>
        <v>0</v>
      </c>
    </row>
    <row r="13" spans="1:10" ht="108" x14ac:dyDescent="0.2">
      <c r="A13" s="38"/>
      <c r="B13" s="179" t="s">
        <v>232</v>
      </c>
      <c r="C13" s="131" t="s">
        <v>303</v>
      </c>
      <c r="D13" s="13">
        <v>6</v>
      </c>
      <c r="E13" s="130"/>
      <c r="F13" s="68">
        <f t="shared" si="1"/>
        <v>0</v>
      </c>
    </row>
    <row r="14" spans="1:10" ht="84" x14ac:dyDescent="0.2">
      <c r="A14" s="38"/>
      <c r="B14" s="131" t="s">
        <v>234</v>
      </c>
      <c r="C14" s="70" t="s">
        <v>291</v>
      </c>
      <c r="D14" s="13">
        <v>14</v>
      </c>
      <c r="E14" s="130"/>
      <c r="F14" s="68">
        <f t="shared" si="1"/>
        <v>0</v>
      </c>
    </row>
    <row r="15" spans="1:10" ht="48" x14ac:dyDescent="0.2">
      <c r="A15" s="38"/>
      <c r="B15" s="129" t="s">
        <v>235</v>
      </c>
      <c r="C15" s="131" t="s">
        <v>268</v>
      </c>
      <c r="D15" s="13">
        <v>3</v>
      </c>
      <c r="E15" s="129"/>
      <c r="F15" s="68">
        <f>D15*E15</f>
        <v>0</v>
      </c>
    </row>
    <row r="16" spans="1:10" ht="48" x14ac:dyDescent="0.2">
      <c r="A16" s="38"/>
      <c r="B16" s="132" t="s">
        <v>236</v>
      </c>
      <c r="C16" s="161" t="s">
        <v>269</v>
      </c>
      <c r="D16" s="13">
        <v>2</v>
      </c>
      <c r="E16" s="133"/>
      <c r="F16" s="68">
        <f t="shared" si="1"/>
        <v>0</v>
      </c>
    </row>
    <row r="17" spans="1:6" ht="156" x14ac:dyDescent="0.2">
      <c r="A17" s="38"/>
      <c r="B17" s="134" t="s">
        <v>270</v>
      </c>
      <c r="C17" s="131" t="s">
        <v>271</v>
      </c>
      <c r="D17" s="13">
        <v>5</v>
      </c>
      <c r="E17" s="130"/>
      <c r="F17" s="68">
        <f t="shared" ref="F17" si="2">D17*E17</f>
        <v>0</v>
      </c>
    </row>
    <row r="18" spans="1:6" ht="96" x14ac:dyDescent="0.2">
      <c r="A18" s="38"/>
      <c r="B18" s="134" t="s">
        <v>272</v>
      </c>
      <c r="C18" s="131" t="s">
        <v>273</v>
      </c>
      <c r="D18" s="13">
        <v>7</v>
      </c>
      <c r="E18" s="130"/>
      <c r="F18" s="68">
        <f t="shared" si="1"/>
        <v>0</v>
      </c>
    </row>
    <row r="19" spans="1:6" ht="84" x14ac:dyDescent="0.2">
      <c r="A19" s="38"/>
      <c r="B19" s="134" t="s">
        <v>265</v>
      </c>
      <c r="C19" s="161" t="s">
        <v>319</v>
      </c>
      <c r="D19" s="54">
        <f>D17+D18</f>
        <v>12</v>
      </c>
      <c r="E19" s="162"/>
      <c r="F19" s="69">
        <f>D19*E19</f>
        <v>0</v>
      </c>
    </row>
    <row r="20" spans="1:6" ht="60" x14ac:dyDescent="0.2">
      <c r="A20" s="38"/>
      <c r="B20" s="160" t="s">
        <v>284</v>
      </c>
      <c r="C20" s="163" t="s">
        <v>285</v>
      </c>
      <c r="D20" s="13">
        <v>12</v>
      </c>
      <c r="E20" s="164"/>
      <c r="F20" s="155">
        <f t="shared" ref="F20:F22" si="3">+D20*E20</f>
        <v>0</v>
      </c>
    </row>
    <row r="21" spans="1:6" ht="96" x14ac:dyDescent="0.2">
      <c r="A21" s="38"/>
      <c r="B21" s="134" t="s">
        <v>286</v>
      </c>
      <c r="C21" s="159" t="s">
        <v>287</v>
      </c>
      <c r="D21" s="54">
        <v>9</v>
      </c>
      <c r="E21" s="167"/>
      <c r="F21" s="155">
        <f t="shared" si="3"/>
        <v>0</v>
      </c>
    </row>
    <row r="22" spans="1:6" ht="48" x14ac:dyDescent="0.2">
      <c r="A22" s="38"/>
      <c r="B22" s="160" t="s">
        <v>288</v>
      </c>
      <c r="C22" s="163" t="s">
        <v>289</v>
      </c>
      <c r="D22" s="13">
        <v>9</v>
      </c>
      <c r="E22" s="164"/>
      <c r="F22" s="155">
        <f t="shared" si="3"/>
        <v>0</v>
      </c>
    </row>
    <row r="23" spans="1:6" ht="48" x14ac:dyDescent="0.2">
      <c r="A23" s="38"/>
      <c r="B23" s="169" t="s">
        <v>288</v>
      </c>
      <c r="C23" s="170" t="s">
        <v>290</v>
      </c>
      <c r="D23" s="54">
        <v>9</v>
      </c>
      <c r="E23" s="164"/>
      <c r="F23" s="155">
        <f>+D23*E23</f>
        <v>0</v>
      </c>
    </row>
    <row r="24" spans="1:6" ht="185.45" customHeight="1" x14ac:dyDescent="0.2">
      <c r="A24" s="38"/>
      <c r="B24" s="171" t="s">
        <v>293</v>
      </c>
      <c r="C24" s="178" t="s">
        <v>292</v>
      </c>
      <c r="D24" s="13">
        <v>1</v>
      </c>
      <c r="E24" s="166"/>
      <c r="F24" s="155">
        <f>+D24*E24</f>
        <v>0</v>
      </c>
    </row>
    <row r="25" spans="1:6" ht="132" x14ac:dyDescent="0.2">
      <c r="A25" s="38"/>
      <c r="B25" s="173" t="s">
        <v>294</v>
      </c>
      <c r="C25" s="177" t="s">
        <v>295</v>
      </c>
      <c r="D25" s="54">
        <v>5</v>
      </c>
      <c r="E25" s="166"/>
      <c r="F25" s="155">
        <f>+D25*E25</f>
        <v>0</v>
      </c>
    </row>
    <row r="26" spans="1:6" ht="185.45" customHeight="1" x14ac:dyDescent="0.2">
      <c r="A26" s="38"/>
      <c r="B26" s="171" t="s">
        <v>296</v>
      </c>
      <c r="C26" s="6" t="s">
        <v>297</v>
      </c>
      <c r="D26" s="13">
        <v>2</v>
      </c>
      <c r="E26" s="164"/>
      <c r="F26" s="155">
        <f>+D26*E26</f>
        <v>0</v>
      </c>
    </row>
    <row r="27" spans="1:6" ht="14.45" thickBot="1" x14ac:dyDescent="0.3">
      <c r="A27" s="38"/>
      <c r="B27" s="172" t="s">
        <v>82</v>
      </c>
      <c r="C27" s="174"/>
      <c r="D27" s="7"/>
      <c r="E27" s="148"/>
      <c r="F27" s="165">
        <f>SUM(F7:F26)</f>
        <v>0</v>
      </c>
    </row>
    <row r="28" spans="1:6" ht="13.15" x14ac:dyDescent="0.2">
      <c r="C28" s="175"/>
      <c r="D28" s="176"/>
    </row>
    <row r="29" spans="1:6" ht="13.15" x14ac:dyDescent="0.2">
      <c r="C29" s="175"/>
      <c r="D29" s="176"/>
    </row>
    <row r="30" spans="1:6" ht="13.15" x14ac:dyDescent="0.2">
      <c r="C30" s="175"/>
      <c r="D30" s="176"/>
    </row>
    <row r="31" spans="1:6" ht="13.15" x14ac:dyDescent="0.2">
      <c r="C31" s="175"/>
      <c r="D31" s="176"/>
    </row>
    <row r="32" spans="1:6" ht="13.15" x14ac:dyDescent="0.2">
      <c r="C32" s="175"/>
      <c r="D32" s="176"/>
    </row>
    <row r="33" spans="3:4" ht="13.15" x14ac:dyDescent="0.2">
      <c r="C33" s="175"/>
      <c r="D33" s="176"/>
    </row>
    <row r="34" spans="3:4" ht="13.15" x14ac:dyDescent="0.2">
      <c r="C34" s="175"/>
      <c r="D34" s="176"/>
    </row>
    <row r="35" spans="3:4" ht="12.75" x14ac:dyDescent="0.2">
      <c r="C35" s="168"/>
    </row>
    <row r="36" spans="3:4" ht="12.75" x14ac:dyDescent="0.2">
      <c r="C36" s="168"/>
    </row>
    <row r="37" spans="3:4" ht="12.75" x14ac:dyDescent="0.2">
      <c r="C37" s="168"/>
    </row>
  </sheetData>
  <mergeCells count="4">
    <mergeCell ref="B3:G3"/>
    <mergeCell ref="C2:D2"/>
    <mergeCell ref="B4:G4"/>
    <mergeCell ref="D5:F5"/>
  </mergeCells>
  <conditionalFormatting sqref="C19:C22 C17">
    <cfRule type="dataBar" priority="3">
      <dataBar>
        <cfvo type="min"/>
        <cfvo type="max"/>
        <color rgb="FF638EC6"/>
      </dataBar>
      <extLst>
        <ext xmlns:x14="http://schemas.microsoft.com/office/spreadsheetml/2009/9/main" uri="{B025F937-C7B1-47D3-B67F-A62EFF666E3E}">
          <x14:id>{B7F4DB69-A6F3-4749-9424-7D7AB31A0D5A}</x14:id>
        </ext>
      </extLst>
    </cfRule>
  </conditionalFormatting>
  <conditionalFormatting sqref="C23">
    <cfRule type="dataBar" priority="1">
      <dataBar>
        <cfvo type="min"/>
        <cfvo type="max"/>
        <color rgb="FF638EC6"/>
      </dataBar>
      <extLst>
        <ext xmlns:x14="http://schemas.microsoft.com/office/spreadsheetml/2009/9/main" uri="{B025F937-C7B1-47D3-B67F-A62EFF666E3E}">
          <x14:id>{1E1ACB8C-E05E-47DC-A18A-50C4461737AF}</x14:id>
        </ext>
      </extLst>
    </cfRule>
  </conditionalFormatting>
  <pageMargins left="0.7" right="0.7" top="0.75" bottom="0.75" header="0.3" footer="0.3"/>
  <pageSetup paperSize="9" scale="71" orientation="portrait" r:id="rId1"/>
  <rowBreaks count="2" manualBreakCount="2">
    <brk id="16" max="6" man="1"/>
    <brk id="27" max="16383" man="1"/>
  </rowBreaks>
  <extLst>
    <ext xmlns:x14="http://schemas.microsoft.com/office/spreadsheetml/2009/9/main" uri="{78C0D931-6437-407d-A8EE-F0AAD7539E65}">
      <x14:conditionalFormattings>
        <x14:conditionalFormatting xmlns:xm="http://schemas.microsoft.com/office/excel/2006/main">
          <x14:cfRule type="dataBar" id="{B7F4DB69-A6F3-4749-9424-7D7AB31A0D5A}">
            <x14:dataBar minLength="0" maxLength="100" border="1" negativeBarBorderColorSameAsPositive="0">
              <x14:cfvo type="autoMin"/>
              <x14:cfvo type="autoMax"/>
              <x14:borderColor rgb="FF638EC6"/>
              <x14:negativeFillColor rgb="FFFF0000"/>
              <x14:negativeBorderColor rgb="FFFF0000"/>
              <x14:axisColor rgb="FF000000"/>
            </x14:dataBar>
          </x14:cfRule>
          <xm:sqref>C19:C22 C17</xm:sqref>
        </x14:conditionalFormatting>
        <x14:conditionalFormatting xmlns:xm="http://schemas.microsoft.com/office/excel/2006/main">
          <x14:cfRule type="dataBar" id="{1E1ACB8C-E05E-47DC-A18A-50C4461737AF}">
            <x14:dataBar minLength="0" maxLength="100" border="1" negativeBarBorderColorSameAsPositive="0">
              <x14:cfvo type="autoMin"/>
              <x14:cfvo type="autoMax"/>
              <x14:borderColor rgb="FF638EC6"/>
              <x14:negativeFillColor rgb="FFFF0000"/>
              <x14:negativeBorderColor rgb="FFFF0000"/>
              <x14:axisColor rgb="FF000000"/>
            </x14:dataBar>
          </x14:cfRule>
          <xm:sqref>C23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16</vt:i4>
      </vt:variant>
    </vt:vector>
  </HeadingPairs>
  <TitlesOfParts>
    <vt:vector size="39" baseType="lpstr">
      <vt:lpstr>PRVA STRAN</vt:lpstr>
      <vt:lpstr>SKUPNA REKAP PO SKLOPIH</vt:lpstr>
      <vt:lpstr>splošne določbe</vt:lpstr>
      <vt:lpstr>zahteve za materiale</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'PRVA STRAN'!Področje_tiskanja</vt:lpstr>
      <vt:lpstr>'SKLOP 1'!Področje_tiskanja</vt:lpstr>
      <vt:lpstr>'SKLOP 10'!Področje_tiskanja</vt:lpstr>
      <vt:lpstr>'SKLOP 13'!Področje_tiskanja</vt:lpstr>
      <vt:lpstr>'SKLOP 16'!Področje_tiskanja</vt:lpstr>
      <vt:lpstr>'SKLOP 17'!Področje_tiskanja</vt:lpstr>
      <vt:lpstr>'SKLOP 18'!Področje_tiskanja</vt:lpstr>
      <vt:lpstr>'SKLOP 19'!Področje_tiskanja</vt:lpstr>
      <vt:lpstr>'SKLOP 2'!Področje_tiskanja</vt:lpstr>
      <vt:lpstr>'SKLOP 3'!Področje_tiskanja</vt:lpstr>
      <vt:lpstr>'SKLOP 4'!Področje_tiskanja</vt:lpstr>
      <vt:lpstr>'SKLOP 7'!Področje_tiskanja</vt:lpstr>
      <vt:lpstr>'SKLOP 8'!Področje_tiskanja</vt:lpstr>
      <vt:lpstr>'SKLOP 9'!Področje_tiskanja</vt:lpstr>
      <vt:lpstr>'SKUPNA REKAP PO SKLOPIH'!Področje_tiskanja</vt:lpstr>
      <vt:lpstr>'zahteve za materiale'!Področje_tiskanja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Uporabnik</cp:lastModifiedBy>
  <cp:lastPrinted>2022-12-14T08:14:35Z</cp:lastPrinted>
  <dcterms:created xsi:type="dcterms:W3CDTF">2021-11-23T11:04:22Z</dcterms:created>
  <dcterms:modified xsi:type="dcterms:W3CDTF">2022-12-22T13:55:21Z</dcterms:modified>
</cp:coreProperties>
</file>